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usr\AppProject\!!!Обменная папка для всего\Для ЕС\ДЛЯ АНАЛИТИКИ\на согласование\таблицы к докладу Губернутору 21.12.2022 ПРИЛОЖЕНИЯ_для ОТПРАВКИ\"/>
    </mc:Choice>
  </mc:AlternateContent>
  <workbookProtection workbookAlgorithmName="SHA-512" workbookHashValue="c17hvaHdB/kv6+I+9gLjnNyuDnoFU40CJRq991Ol3HxRZcvri/lejLkjLFbM8wJiIUUl0IwlPZoO0P3NCxAl3w==" workbookSaltValue="z7N4lVjwDTYTNeUi3FuxAA==" workbookSpinCount="100000" lockStructure="1"/>
  <bookViews>
    <workbookView xWindow="0" yWindow="0" windowWidth="28800" windowHeight="12435" tabRatio="884" activeTab="1"/>
  </bookViews>
  <sheets>
    <sheet name="СВОД показатели" sheetId="6" r:id="rId1"/>
    <sheet name="СВОД показатели (2)" sheetId="16" r:id="rId2"/>
    <sheet name="СВОД показатели (3)" sheetId="9" r:id="rId3"/>
    <sheet name="СВОД показатели (4)" sheetId="11" r:id="rId4"/>
    <sheet name="СВОД показатели ЦТ" sheetId="13" r:id="rId5"/>
    <sheet name="Основной Самореализация" sheetId="8" state="hidden" r:id="rId6"/>
    <sheet name="Лист1 (2)" sheetId="10" state="hidden" r:id="rId7"/>
    <sheet name="Основной ТРУД" sheetId="12" state="hidden" r:id="rId8"/>
    <sheet name="Основной Цифровая трансформация" sheetId="14" state="hidden" r:id="rId9"/>
    <sheet name="Лист1" sheetId="15" state="hidden" r:id="rId10"/>
  </sheets>
  <definedNames>
    <definedName name="Z_97EFD7F5_7797_4430_939E_FF2BF15F80C9_.wvu.Rows" localSheetId="6" hidden="1">'Лист1 (2)'!$73:$115</definedName>
    <definedName name="Z_C8C17E3C_67E9_4E63_BAE0_98EA897EFB7D_.wvu.Rows" localSheetId="6" hidden="1">'Лист1 (2)'!$73:$115</definedName>
    <definedName name="_xlnm.Print_Area" localSheetId="3">'СВОД показатели (4)'!$A$1:$U$78</definedName>
    <definedName name="_xlnm.Print_Area" localSheetId="4">'СВОД показатели ЦТ'!$A$1:$U$38</definedName>
  </definedNames>
  <calcPr calcId="152511"/>
  <customWorkbookViews>
    <customWorkbookView name="Перевозниченко Юрий Александрович - Личное представление" guid="{97EFD7F5-7797-4430-939E-FF2BF15F80C9}" mergeInterval="0" personalView="1" maximized="1" xWindow="-8" yWindow="-8" windowWidth="1936" windowHeight="1056" tabRatio="862" activeSheetId="2"/>
    <customWorkbookView name="Назаров Юрий Андреевич - Личное представление" guid="{C8C17E3C-67E9-4E63-BAE0-98EA897EFB7D}" mergeInterval="0" personalView="1" maximized="1" xWindow="1912" yWindow="-8" windowWidth="1936" windowHeight="1056" activeSheetId="8"/>
  </customWorkbookViews>
</workbook>
</file>

<file path=xl/calcChain.xml><?xml version="1.0" encoding="utf-8"?>
<calcChain xmlns="http://schemas.openxmlformats.org/spreadsheetml/2006/main">
  <c r="AF77" i="16" l="1"/>
  <c r="G77" i="16"/>
  <c r="AF74" i="16"/>
  <c r="I74" i="16"/>
  <c r="H74" i="16"/>
  <c r="G74" i="16"/>
  <c r="I71" i="16"/>
  <c r="G71" i="16"/>
  <c r="AF71" i="16"/>
  <c r="I70" i="16"/>
  <c r="G70" i="16"/>
  <c r="H70" i="16"/>
  <c r="J66" i="16"/>
  <c r="I66" i="16"/>
  <c r="H66" i="16"/>
  <c r="AF62" i="16"/>
  <c r="I62" i="16"/>
  <c r="H62" i="16"/>
  <c r="G62" i="16"/>
  <c r="I59" i="16"/>
  <c r="H59" i="16"/>
  <c r="G59" i="16"/>
  <c r="I58" i="16"/>
  <c r="H58" i="16"/>
  <c r="G58" i="16"/>
  <c r="I57" i="16"/>
  <c r="H57" i="16"/>
  <c r="G57" i="16"/>
  <c r="J53" i="16"/>
  <c r="I53" i="16"/>
  <c r="H53" i="16"/>
  <c r="G53" i="16"/>
  <c r="I50" i="16"/>
  <c r="G50" i="16"/>
  <c r="AF50" i="16"/>
  <c r="I48" i="16"/>
  <c r="G48" i="16"/>
  <c r="H48" i="16"/>
  <c r="H47" i="16"/>
  <c r="I47" i="16"/>
  <c r="G47" i="16"/>
  <c r="J43" i="16"/>
  <c r="I43" i="16"/>
  <c r="H43" i="16"/>
  <c r="G43" i="16"/>
  <c r="AF40" i="16"/>
  <c r="I40" i="16"/>
  <c r="H40" i="16"/>
  <c r="G40" i="16"/>
  <c r="AF39" i="16"/>
  <c r="G39" i="16"/>
  <c r="I36" i="16"/>
  <c r="H36" i="16"/>
  <c r="AF35" i="16"/>
  <c r="I35" i="16"/>
  <c r="H35" i="16"/>
  <c r="I34" i="16"/>
  <c r="H34" i="16"/>
  <c r="G34" i="16"/>
  <c r="AF34" i="16"/>
  <c r="H31" i="16"/>
  <c r="I31" i="16"/>
  <c r="G31" i="16"/>
  <c r="I28" i="16"/>
  <c r="H28" i="16"/>
  <c r="I27" i="16"/>
  <c r="G27" i="16"/>
  <c r="H27" i="16"/>
  <c r="I26" i="16"/>
  <c r="H26" i="16"/>
  <c r="I25" i="16"/>
  <c r="H25" i="16"/>
  <c r="J21" i="16"/>
  <c r="I21" i="16"/>
  <c r="H21" i="16"/>
  <c r="G21" i="16"/>
  <c r="J20" i="16"/>
  <c r="I20" i="16"/>
  <c r="H20" i="16"/>
  <c r="G20" i="16"/>
  <c r="H17" i="16"/>
  <c r="AF17" i="16"/>
  <c r="I16" i="16"/>
  <c r="H16" i="16"/>
  <c r="AF16" i="16"/>
  <c r="I15" i="16"/>
  <c r="H15" i="16"/>
  <c r="I14" i="16"/>
  <c r="G14" i="16"/>
  <c r="AF14" i="16"/>
  <c r="I11" i="16"/>
  <c r="G11" i="16"/>
  <c r="H11" i="16"/>
  <c r="S9" i="16"/>
  <c r="S10" i="16" s="1"/>
  <c r="J7" i="16"/>
  <c r="H7" i="16"/>
  <c r="I7" i="16" l="1"/>
  <c r="H14" i="16"/>
  <c r="AF15" i="16"/>
  <c r="I17" i="16"/>
  <c r="G26" i="16"/>
  <c r="AF26" i="16"/>
  <c r="AF31" i="16"/>
  <c r="G36" i="16"/>
  <c r="AF36" i="16"/>
  <c r="AF47" i="16"/>
  <c r="H50" i="16"/>
  <c r="H71" i="16"/>
  <c r="AF27" i="16"/>
  <c r="AF25" i="16"/>
  <c r="AF11" i="16"/>
  <c r="AF48" i="16"/>
  <c r="AF70" i="16"/>
  <c r="G25" i="16"/>
  <c r="G28" i="16"/>
  <c r="AF28" i="16"/>
  <c r="G66" i="16"/>
  <c r="B40" i="11" l="1"/>
  <c r="A7" i="9"/>
  <c r="A48" i="6"/>
  <c r="A49" i="6" s="1"/>
  <c r="A50" i="6" s="1"/>
  <c r="A51" i="6" s="1"/>
  <c r="A52" i="6" s="1"/>
  <c r="A53" i="6" s="1"/>
  <c r="A54" i="6" s="1"/>
  <c r="A55" i="6" s="1"/>
  <c r="A56" i="6" s="1"/>
  <c r="A33" i="6" l="1"/>
  <c r="A34" i="6" s="1"/>
  <c r="A35" i="6" s="1"/>
  <c r="A36" i="6" s="1"/>
  <c r="A37" i="6" s="1"/>
  <c r="A38" i="6" s="1"/>
  <c r="A39" i="6" s="1"/>
  <c r="A40" i="6" s="1"/>
  <c r="A41" i="6" s="1"/>
  <c r="A42" i="6" s="1"/>
  <c r="G85" i="6" l="1"/>
  <c r="G81" i="6"/>
  <c r="G82" i="6"/>
  <c r="G107" i="6"/>
  <c r="G21" i="6" l="1"/>
  <c r="B15" i="11" l="1"/>
  <c r="B14" i="11"/>
  <c r="J7" i="13" l="1"/>
  <c r="I7" i="13"/>
  <c r="H7" i="13"/>
  <c r="G7" i="13"/>
  <c r="A64" i="11"/>
  <c r="A65" i="11" s="1"/>
  <c r="A66" i="11" s="1"/>
  <c r="A67" i="11" s="1"/>
  <c r="A68" i="11" s="1"/>
  <c r="A69" i="11" s="1"/>
  <c r="A70" i="11" s="1"/>
  <c r="A71" i="11" s="1"/>
  <c r="A72" i="11" s="1"/>
  <c r="A43" i="11"/>
  <c r="I78" i="11"/>
  <c r="H78" i="11"/>
  <c r="G78" i="11"/>
  <c r="I77" i="11"/>
  <c r="H77" i="11"/>
  <c r="G77" i="11"/>
  <c r="I76" i="11"/>
  <c r="H76" i="11"/>
  <c r="G76" i="11"/>
  <c r="I75" i="11"/>
  <c r="H75" i="11"/>
  <c r="G75" i="11"/>
  <c r="I74" i="11"/>
  <c r="H74" i="11"/>
  <c r="G74" i="11"/>
  <c r="I72" i="11"/>
  <c r="H72" i="11"/>
  <c r="G72" i="11"/>
  <c r="I70" i="11"/>
  <c r="H70" i="11"/>
  <c r="G70" i="11"/>
  <c r="I69" i="11"/>
  <c r="H69" i="11"/>
  <c r="G69" i="11"/>
  <c r="I68" i="11"/>
  <c r="H68" i="11"/>
  <c r="G68" i="11"/>
  <c r="I67" i="11"/>
  <c r="H67" i="11"/>
  <c r="G67" i="11"/>
  <c r="I66" i="11"/>
  <c r="H66" i="11"/>
  <c r="G66" i="11"/>
  <c r="I65" i="11"/>
  <c r="H65" i="11"/>
  <c r="G65" i="11"/>
  <c r="I64" i="11"/>
  <c r="H64" i="11"/>
  <c r="G64" i="11"/>
  <c r="I63" i="11"/>
  <c r="H63" i="11"/>
  <c r="G63" i="11"/>
  <c r="G57" i="11"/>
  <c r="H54" i="11"/>
  <c r="H53" i="11"/>
  <c r="H35" i="11"/>
  <c r="B35" i="11"/>
  <c r="H33" i="11"/>
  <c r="I28" i="11"/>
  <c r="H28" i="11"/>
  <c r="G28" i="11"/>
  <c r="I24" i="11"/>
  <c r="H24" i="11"/>
  <c r="I61" i="9"/>
  <c r="H61" i="9"/>
  <c r="I48" i="9"/>
  <c r="H48" i="9"/>
  <c r="H41" i="9"/>
  <c r="I69" i="9"/>
  <c r="H69" i="9"/>
  <c r="H68" i="9"/>
  <c r="I33" i="9"/>
  <c r="H33" i="9"/>
  <c r="H27" i="9"/>
  <c r="I17" i="9"/>
  <c r="H17" i="9"/>
  <c r="I16" i="9"/>
  <c r="H16" i="9"/>
  <c r="G61" i="9"/>
  <c r="G48" i="9"/>
  <c r="G69" i="9"/>
  <c r="G33" i="9"/>
  <c r="G25" i="9"/>
  <c r="G17" i="9"/>
  <c r="G16" i="9"/>
  <c r="G117" i="6"/>
  <c r="G110" i="6"/>
  <c r="G28" i="6"/>
  <c r="J117" i="6"/>
  <c r="I117" i="6"/>
  <c r="H117" i="6"/>
  <c r="I115" i="6"/>
  <c r="H115" i="6"/>
  <c r="I114" i="6"/>
  <c r="H114" i="6"/>
  <c r="J110" i="6"/>
  <c r="I110" i="6"/>
  <c r="H110" i="6"/>
  <c r="I107" i="6"/>
  <c r="H107" i="6"/>
  <c r="I105" i="6"/>
  <c r="H105" i="6"/>
  <c r="I102" i="6"/>
  <c r="H102" i="6"/>
  <c r="I101" i="6"/>
  <c r="H101" i="6"/>
  <c r="I100" i="6"/>
  <c r="H100" i="6"/>
  <c r="I99" i="6"/>
  <c r="H99" i="6"/>
  <c r="I98" i="6"/>
  <c r="H98" i="6"/>
  <c r="I95" i="6"/>
  <c r="H95" i="6"/>
  <c r="I94" i="6"/>
  <c r="H94" i="6"/>
  <c r="I91" i="6"/>
  <c r="H91" i="6"/>
  <c r="I90" i="6"/>
  <c r="H90" i="6"/>
  <c r="I89" i="6"/>
  <c r="H89" i="6"/>
  <c r="I88" i="6"/>
  <c r="H88" i="6"/>
  <c r="I85" i="6"/>
  <c r="H85" i="6"/>
  <c r="I84" i="6"/>
  <c r="H84" i="6"/>
  <c r="I83" i="6"/>
  <c r="H83" i="6"/>
  <c r="I82" i="6"/>
  <c r="H82" i="6"/>
  <c r="I81" i="6"/>
  <c r="H81" i="6"/>
  <c r="I80" i="6"/>
  <c r="H80" i="6"/>
  <c r="I77" i="6"/>
  <c r="H77" i="6"/>
  <c r="I76" i="6"/>
  <c r="H76" i="6"/>
  <c r="I75" i="6"/>
  <c r="H75" i="6"/>
  <c r="I74" i="6"/>
  <c r="H74" i="6"/>
  <c r="I73" i="6"/>
  <c r="H73" i="6"/>
  <c r="I72" i="6"/>
  <c r="H72" i="6"/>
  <c r="I71" i="6"/>
  <c r="H71" i="6"/>
  <c r="I70" i="6"/>
  <c r="H70" i="6"/>
  <c r="I69" i="6"/>
  <c r="H69" i="6"/>
  <c r="I68" i="6"/>
  <c r="H68" i="6"/>
  <c r="I65" i="6"/>
  <c r="H65" i="6"/>
  <c r="I63" i="6"/>
  <c r="H63" i="6"/>
  <c r="I62" i="6"/>
  <c r="H62" i="6"/>
  <c r="I61" i="6"/>
  <c r="H61" i="6"/>
  <c r="I60" i="6"/>
  <c r="H60" i="6"/>
  <c r="I59" i="6"/>
  <c r="H59" i="6"/>
  <c r="I56" i="6"/>
  <c r="H56" i="6"/>
  <c r="I55" i="6"/>
  <c r="H55" i="6"/>
  <c r="I54" i="6"/>
  <c r="H54" i="6"/>
  <c r="I53" i="6"/>
  <c r="H53" i="6"/>
  <c r="I52" i="6"/>
  <c r="H52" i="6"/>
  <c r="I51" i="6"/>
  <c r="H51" i="6"/>
  <c r="I50" i="6"/>
  <c r="H50" i="6"/>
  <c r="I49" i="6"/>
  <c r="H49" i="6"/>
  <c r="I48" i="6"/>
  <c r="H48" i="6"/>
  <c r="I47" i="6"/>
  <c r="H47" i="6"/>
  <c r="I44" i="6"/>
  <c r="H44" i="6"/>
  <c r="I42" i="6"/>
  <c r="H42" i="6"/>
  <c r="I41" i="6"/>
  <c r="H41" i="6"/>
  <c r="I40" i="6"/>
  <c r="H40" i="6"/>
  <c r="I39" i="6"/>
  <c r="H39" i="6"/>
  <c r="I38" i="6"/>
  <c r="H38" i="6"/>
  <c r="I37" i="6"/>
  <c r="H37" i="6"/>
  <c r="I36" i="6"/>
  <c r="H36" i="6"/>
  <c r="I35" i="6"/>
  <c r="H35" i="6"/>
  <c r="I34" i="6"/>
  <c r="H34" i="6"/>
  <c r="I33" i="6"/>
  <c r="H33" i="6"/>
  <c r="I32" i="6"/>
  <c r="H32" i="6"/>
  <c r="J28" i="6"/>
  <c r="I28" i="6"/>
  <c r="H28" i="6"/>
  <c r="I25" i="6"/>
  <c r="H25" i="6"/>
  <c r="I24" i="6"/>
  <c r="H24" i="6"/>
  <c r="I22" i="6"/>
  <c r="H22" i="6"/>
  <c r="I21" i="6"/>
  <c r="H21" i="6"/>
  <c r="I20" i="6"/>
  <c r="H20" i="6"/>
  <c r="I19" i="6"/>
  <c r="H19" i="6"/>
  <c r="H15" i="6"/>
  <c r="I15" i="6"/>
  <c r="H16" i="6"/>
  <c r="I16" i="6"/>
  <c r="J8" i="6"/>
  <c r="I8" i="6"/>
  <c r="H8" i="6"/>
  <c r="G115" i="6" l="1"/>
  <c r="G114" i="6"/>
  <c r="G105" i="6"/>
  <c r="G99" i="6"/>
  <c r="G100" i="6"/>
  <c r="G101" i="6"/>
  <c r="G102" i="6"/>
  <c r="G98" i="6"/>
  <c r="G95" i="6"/>
  <c r="G94" i="6"/>
  <c r="G89" i="6"/>
  <c r="G90" i="6"/>
  <c r="G91" i="6"/>
  <c r="G88" i="6"/>
  <c r="G83" i="6"/>
  <c r="G84" i="6"/>
  <c r="G80" i="6"/>
  <c r="G69" i="6"/>
  <c r="G70" i="6"/>
  <c r="G71" i="6"/>
  <c r="G72" i="6"/>
  <c r="G73" i="6"/>
  <c r="G74" i="6"/>
  <c r="G75" i="6"/>
  <c r="G76" i="6"/>
  <c r="G77" i="6"/>
  <c r="G68" i="6"/>
  <c r="G65" i="6"/>
  <c r="G60" i="6"/>
  <c r="G61" i="6"/>
  <c r="G62" i="6"/>
  <c r="G63" i="6"/>
  <c r="G59" i="6"/>
  <c r="G48" i="6"/>
  <c r="G49" i="6"/>
  <c r="G50" i="6"/>
  <c r="G51" i="6"/>
  <c r="G52" i="6"/>
  <c r="G53" i="6"/>
  <c r="G54" i="6"/>
  <c r="G55" i="6"/>
  <c r="G56" i="6"/>
  <c r="G47" i="6"/>
  <c r="G44" i="6"/>
  <c r="G33" i="6"/>
  <c r="G34" i="6"/>
  <c r="G35" i="6"/>
  <c r="G36" i="6"/>
  <c r="G37" i="6"/>
  <c r="G38" i="6"/>
  <c r="G39" i="6"/>
  <c r="G40" i="6"/>
  <c r="G41" i="6"/>
  <c r="G42" i="6"/>
  <c r="G32" i="6"/>
  <c r="G25" i="6"/>
  <c r="G24" i="6"/>
  <c r="G20" i="6"/>
  <c r="G22" i="6"/>
  <c r="G19" i="6"/>
  <c r="G13" i="6"/>
  <c r="G15" i="6"/>
  <c r="G16" i="6"/>
  <c r="G12" i="6"/>
  <c r="G8" i="6"/>
  <c r="N38" i="13" l="1"/>
  <c r="K38" i="13"/>
  <c r="E38" i="13"/>
  <c r="G38" i="13" s="1"/>
  <c r="B38" i="13"/>
  <c r="N33" i="13"/>
  <c r="K33" i="13"/>
  <c r="E33" i="13"/>
  <c r="G33" i="13" s="1"/>
  <c r="B33" i="13"/>
  <c r="N30" i="13"/>
  <c r="M30" i="13"/>
  <c r="H30" i="13" s="1"/>
  <c r="K30" i="13"/>
  <c r="E30" i="13"/>
  <c r="B30" i="13"/>
  <c r="N29" i="13"/>
  <c r="M29" i="13"/>
  <c r="H29" i="13" s="1"/>
  <c r="K29" i="13"/>
  <c r="E29" i="13"/>
  <c r="B29" i="13"/>
  <c r="N24" i="13"/>
  <c r="M24" i="13"/>
  <c r="H24" i="13" s="1"/>
  <c r="K24" i="13"/>
  <c r="E24" i="13"/>
  <c r="I24" i="13" s="1"/>
  <c r="B24" i="13"/>
  <c r="N23" i="13"/>
  <c r="M23" i="13"/>
  <c r="H23" i="13" s="1"/>
  <c r="K23" i="13"/>
  <c r="E23" i="13"/>
  <c r="B23" i="13"/>
  <c r="N22" i="13"/>
  <c r="M22" i="13"/>
  <c r="H22" i="13" s="1"/>
  <c r="K22" i="13"/>
  <c r="E22" i="13"/>
  <c r="B22" i="13"/>
  <c r="N21" i="13"/>
  <c r="M21" i="13"/>
  <c r="H21" i="13" s="1"/>
  <c r="K21" i="13"/>
  <c r="E21" i="13"/>
  <c r="B21" i="13"/>
  <c r="N20" i="13"/>
  <c r="M20" i="13"/>
  <c r="H20" i="13" s="1"/>
  <c r="K20" i="13"/>
  <c r="E20" i="13"/>
  <c r="B20" i="13"/>
  <c r="N19" i="13"/>
  <c r="M19" i="13"/>
  <c r="H19" i="13" s="1"/>
  <c r="K19" i="13"/>
  <c r="E19" i="13"/>
  <c r="B19" i="13"/>
  <c r="N18" i="13"/>
  <c r="M18" i="13"/>
  <c r="H18" i="13" s="1"/>
  <c r="K18" i="13"/>
  <c r="E18" i="13"/>
  <c r="B18" i="13"/>
  <c r="N17" i="13"/>
  <c r="M17" i="13"/>
  <c r="H17" i="13" s="1"/>
  <c r="K17" i="13"/>
  <c r="E17" i="13"/>
  <c r="B17" i="13"/>
  <c r="N16" i="13"/>
  <c r="M16" i="13"/>
  <c r="H16" i="13" s="1"/>
  <c r="K16" i="13"/>
  <c r="E16" i="13"/>
  <c r="B16" i="13"/>
  <c r="N11" i="13"/>
  <c r="M11" i="13"/>
  <c r="H11" i="13" s="1"/>
  <c r="K11" i="13"/>
  <c r="E11" i="13"/>
  <c r="B11" i="13"/>
  <c r="A7" i="13"/>
  <c r="I23" i="13" l="1"/>
  <c r="I18" i="13"/>
  <c r="G18" i="13"/>
  <c r="I16" i="13"/>
  <c r="G16" i="13"/>
  <c r="I22" i="13"/>
  <c r="G22" i="13"/>
  <c r="I11" i="13"/>
  <c r="G11" i="13"/>
  <c r="I21" i="13"/>
  <c r="G21" i="13"/>
  <c r="I20" i="13"/>
  <c r="G20" i="13"/>
  <c r="I30" i="13"/>
  <c r="I19" i="13"/>
  <c r="G19" i="13"/>
  <c r="G29" i="13"/>
  <c r="I29" i="13"/>
  <c r="I17" i="13"/>
  <c r="G17" i="13"/>
  <c r="M60" i="11" l="1"/>
  <c r="H60" i="11" s="1"/>
  <c r="K60" i="11"/>
  <c r="E60" i="11"/>
  <c r="B60" i="11"/>
  <c r="E56" i="11"/>
  <c r="G56" i="11" s="1"/>
  <c r="E54" i="11"/>
  <c r="B54" i="11"/>
  <c r="E53" i="11"/>
  <c r="M52" i="11"/>
  <c r="H52" i="11" s="1"/>
  <c r="K52" i="11"/>
  <c r="E52" i="11"/>
  <c r="M51" i="11"/>
  <c r="H51" i="11" s="1"/>
  <c r="K51" i="11"/>
  <c r="E51" i="11"/>
  <c r="M50" i="11"/>
  <c r="H50" i="11" s="1"/>
  <c r="K50" i="11"/>
  <c r="E50" i="11"/>
  <c r="N46" i="11"/>
  <c r="M46" i="11"/>
  <c r="H46" i="11" s="1"/>
  <c r="K46" i="11"/>
  <c r="E46" i="11"/>
  <c r="A46" i="11"/>
  <c r="N43" i="11"/>
  <c r="J43" i="11" s="1"/>
  <c r="M43" i="11"/>
  <c r="H43" i="11" s="1"/>
  <c r="K43" i="11"/>
  <c r="E43" i="11"/>
  <c r="M40" i="11"/>
  <c r="H40" i="11" s="1"/>
  <c r="K40" i="11"/>
  <c r="E40" i="11"/>
  <c r="M37" i="11"/>
  <c r="H37" i="11" s="1"/>
  <c r="K37" i="11"/>
  <c r="E37" i="11"/>
  <c r="B37" i="11"/>
  <c r="M36" i="11"/>
  <c r="H36" i="11" s="1"/>
  <c r="K36" i="11"/>
  <c r="E36" i="11"/>
  <c r="B36" i="11"/>
  <c r="E35" i="11"/>
  <c r="K33" i="11"/>
  <c r="E33" i="11"/>
  <c r="B28" i="11"/>
  <c r="M22" i="11"/>
  <c r="H22" i="11" s="1"/>
  <c r="K22" i="11"/>
  <c r="E22" i="11"/>
  <c r="B22" i="11"/>
  <c r="M21" i="11"/>
  <c r="H21" i="11" s="1"/>
  <c r="K21" i="11"/>
  <c r="E21" i="11"/>
  <c r="M20" i="11"/>
  <c r="H20" i="11" s="1"/>
  <c r="K20" i="11"/>
  <c r="E20" i="11"/>
  <c r="B20" i="11"/>
  <c r="M19" i="11"/>
  <c r="H19" i="11" s="1"/>
  <c r="K19" i="11"/>
  <c r="E19" i="11"/>
  <c r="B19" i="11"/>
  <c r="M18" i="11"/>
  <c r="H18" i="11" s="1"/>
  <c r="K18" i="11"/>
  <c r="E18" i="11"/>
  <c r="M17" i="11"/>
  <c r="H17" i="11" s="1"/>
  <c r="K17" i="11"/>
  <c r="E17" i="11"/>
  <c r="B17" i="11"/>
  <c r="M16" i="11"/>
  <c r="H16" i="11" s="1"/>
  <c r="K16" i="11"/>
  <c r="E16" i="11"/>
  <c r="B16" i="11"/>
  <c r="M15" i="11"/>
  <c r="H15" i="11" s="1"/>
  <c r="K15" i="11"/>
  <c r="E15" i="11"/>
  <c r="M14" i="11"/>
  <c r="H14" i="11" s="1"/>
  <c r="K14" i="11"/>
  <c r="E14" i="11"/>
  <c r="M13" i="11"/>
  <c r="H13" i="11" s="1"/>
  <c r="K13" i="11"/>
  <c r="E13" i="11"/>
  <c r="B13" i="11"/>
  <c r="N9" i="11"/>
  <c r="M9" i="11"/>
  <c r="H9" i="11" s="1"/>
  <c r="K9" i="11"/>
  <c r="E9" i="11"/>
  <c r="A9" i="11"/>
  <c r="N8" i="11"/>
  <c r="J8" i="11" s="1"/>
  <c r="M8" i="11"/>
  <c r="H8" i="11" s="1"/>
  <c r="K8" i="11"/>
  <c r="E8" i="11"/>
  <c r="A8" i="11"/>
  <c r="J9" i="11" l="1"/>
  <c r="J46" i="11"/>
  <c r="I17" i="11"/>
  <c r="I22" i="11"/>
  <c r="I37" i="11"/>
  <c r="I15" i="11"/>
  <c r="I40" i="11"/>
  <c r="I52" i="11"/>
  <c r="G52" i="11"/>
  <c r="I35" i="11"/>
  <c r="G35" i="11"/>
  <c r="G46" i="11"/>
  <c r="I46" i="11"/>
  <c r="I60" i="11"/>
  <c r="G60" i="11"/>
  <c r="G18" i="11"/>
  <c r="I18" i="11"/>
  <c r="G33" i="11"/>
  <c r="I33" i="11"/>
  <c r="G9" i="11"/>
  <c r="I9" i="11"/>
  <c r="I20" i="11"/>
  <c r="G20" i="11"/>
  <c r="G8" i="11"/>
  <c r="I8" i="11"/>
  <c r="I14" i="11"/>
  <c r="G14" i="11"/>
  <c r="I19" i="11"/>
  <c r="I43" i="11"/>
  <c r="G43" i="11"/>
  <c r="G51" i="11"/>
  <c r="I51" i="11"/>
  <c r="I53" i="11"/>
  <c r="G53" i="11"/>
  <c r="I54" i="11"/>
  <c r="G54" i="11"/>
  <c r="G13" i="11"/>
  <c r="I13" i="11"/>
  <c r="I50" i="11"/>
  <c r="G50" i="11"/>
  <c r="G16" i="11"/>
  <c r="I16" i="11"/>
  <c r="I21" i="11"/>
  <c r="G21" i="11"/>
  <c r="G36" i="11"/>
  <c r="I36" i="11"/>
  <c r="G72" i="10"/>
  <c r="BD49" i="10"/>
  <c r="G47" i="10"/>
  <c r="J46" i="10"/>
  <c r="G34" i="10"/>
  <c r="G17" i="10"/>
  <c r="G9" i="10"/>
  <c r="M65" i="9"/>
  <c r="H65" i="9" s="1"/>
  <c r="K65" i="9"/>
  <c r="E65" i="9"/>
  <c r="B65" i="9"/>
  <c r="M60" i="9"/>
  <c r="H60" i="9" s="1"/>
  <c r="K60" i="9"/>
  <c r="E60" i="9"/>
  <c r="B60" i="9"/>
  <c r="M59" i="9"/>
  <c r="H59" i="9" s="1"/>
  <c r="K59" i="9"/>
  <c r="E59" i="9"/>
  <c r="M58" i="9"/>
  <c r="H58" i="9" s="1"/>
  <c r="K58" i="9"/>
  <c r="E58" i="9"/>
  <c r="B58" i="9"/>
  <c r="M57" i="9"/>
  <c r="H57" i="9" s="1"/>
  <c r="K57" i="9"/>
  <c r="E57" i="9"/>
  <c r="B57" i="9"/>
  <c r="M56" i="9"/>
  <c r="H56" i="9" s="1"/>
  <c r="K56" i="9"/>
  <c r="E56" i="9"/>
  <c r="B56" i="9"/>
  <c r="N52" i="9"/>
  <c r="J52" i="9" s="1"/>
  <c r="M52" i="9"/>
  <c r="K52" i="9"/>
  <c r="E52" i="9"/>
  <c r="A52" i="9"/>
  <c r="M49" i="9"/>
  <c r="H49" i="9" s="1"/>
  <c r="K49" i="9"/>
  <c r="E49" i="9"/>
  <c r="M46" i="9"/>
  <c r="H46" i="9" s="1"/>
  <c r="K46" i="9"/>
  <c r="E46" i="9"/>
  <c r="B46" i="9"/>
  <c r="M45" i="9"/>
  <c r="H45" i="9" s="1"/>
  <c r="K45" i="9"/>
  <c r="E45" i="9"/>
  <c r="B45" i="9"/>
  <c r="M42" i="9"/>
  <c r="H42" i="9" s="1"/>
  <c r="K42" i="9"/>
  <c r="E42" i="9"/>
  <c r="B42" i="9"/>
  <c r="K41" i="9"/>
  <c r="E41" i="9"/>
  <c r="B41" i="9"/>
  <c r="M40" i="9"/>
  <c r="H40" i="9" s="1"/>
  <c r="K40" i="9"/>
  <c r="E40" i="9"/>
  <c r="B40" i="9"/>
  <c r="N36" i="9"/>
  <c r="J36" i="9" s="1"/>
  <c r="M36" i="9"/>
  <c r="K36" i="9"/>
  <c r="E36" i="9"/>
  <c r="A36" i="9"/>
  <c r="M70" i="9"/>
  <c r="H70" i="9" s="1"/>
  <c r="K70" i="9"/>
  <c r="E70" i="9"/>
  <c r="I70" i="9" s="1"/>
  <c r="B70" i="9"/>
  <c r="B69" i="9"/>
  <c r="K68" i="9"/>
  <c r="E68" i="9"/>
  <c r="B68" i="9"/>
  <c r="M31" i="9"/>
  <c r="H31" i="9" s="1"/>
  <c r="K31" i="9"/>
  <c r="E31" i="9"/>
  <c r="M30" i="9"/>
  <c r="K30" i="9"/>
  <c r="E30" i="9"/>
  <c r="G30" i="9" s="1"/>
  <c r="M29" i="9"/>
  <c r="H29" i="9" s="1"/>
  <c r="K29" i="9"/>
  <c r="E29" i="9"/>
  <c r="M28" i="9"/>
  <c r="H28" i="9" s="1"/>
  <c r="K28" i="9"/>
  <c r="E28" i="9"/>
  <c r="K27" i="9"/>
  <c r="E27" i="9"/>
  <c r="B27" i="9"/>
  <c r="M26" i="9"/>
  <c r="H26" i="9" s="1"/>
  <c r="E26" i="9"/>
  <c r="B26" i="9"/>
  <c r="M25" i="9"/>
  <c r="K25" i="9"/>
  <c r="M24" i="9"/>
  <c r="H24" i="9" s="1"/>
  <c r="K24" i="9"/>
  <c r="E24" i="9"/>
  <c r="N20" i="9"/>
  <c r="M20" i="9"/>
  <c r="H20" i="9" s="1"/>
  <c r="K20" i="9"/>
  <c r="E20" i="9"/>
  <c r="T20" i="9" s="1"/>
  <c r="T21" i="9" s="1"/>
  <c r="A20" i="9"/>
  <c r="B17" i="9"/>
  <c r="B16" i="9"/>
  <c r="M13" i="9"/>
  <c r="H13" i="9" s="1"/>
  <c r="K13" i="9"/>
  <c r="E13" i="9"/>
  <c r="B13" i="9"/>
  <c r="M12" i="9"/>
  <c r="H12" i="9" s="1"/>
  <c r="K12" i="9"/>
  <c r="E12" i="9"/>
  <c r="B12" i="9"/>
  <c r="N8" i="9"/>
  <c r="M8" i="9"/>
  <c r="H8" i="9" s="1"/>
  <c r="K8" i="9"/>
  <c r="E8" i="9"/>
  <c r="T11" i="9" s="1"/>
  <c r="A8" i="9"/>
  <c r="N7" i="9"/>
  <c r="J7" i="9" s="1"/>
  <c r="M7" i="9"/>
  <c r="H7" i="9" s="1"/>
  <c r="K7" i="9"/>
  <c r="E7" i="9"/>
  <c r="J20" i="9" l="1"/>
  <c r="T22" i="9"/>
  <c r="J8" i="9"/>
  <c r="T9" i="9"/>
  <c r="H36" i="9"/>
  <c r="H52" i="9"/>
  <c r="I25" i="9"/>
  <c r="H25" i="9"/>
  <c r="G8" i="9"/>
  <c r="I8" i="9"/>
  <c r="G41" i="9"/>
  <c r="I41" i="9"/>
  <c r="G52" i="9"/>
  <c r="I52" i="9"/>
  <c r="I65" i="9"/>
  <c r="G65" i="9"/>
  <c r="G7" i="9"/>
  <c r="I7" i="9"/>
  <c r="I24" i="9"/>
  <c r="G24" i="9"/>
  <c r="I26" i="9"/>
  <c r="G26" i="9"/>
  <c r="I68" i="9"/>
  <c r="G68" i="9"/>
  <c r="I45" i="9"/>
  <c r="G45" i="9"/>
  <c r="G58" i="9"/>
  <c r="I58" i="9"/>
  <c r="I27" i="9"/>
  <c r="G27" i="9"/>
  <c r="I59" i="9"/>
  <c r="G59" i="9"/>
  <c r="G12" i="9"/>
  <c r="I12" i="9"/>
  <c r="G46" i="9"/>
  <c r="I46" i="9"/>
  <c r="I56" i="9"/>
  <c r="G56" i="9"/>
  <c r="G28" i="9"/>
  <c r="I28" i="9"/>
  <c r="I40" i="9"/>
  <c r="G40" i="9"/>
  <c r="I49" i="9"/>
  <c r="I60" i="9"/>
  <c r="G60" i="9"/>
  <c r="I13" i="9"/>
  <c r="G20" i="9"/>
  <c r="I20" i="9"/>
  <c r="G29" i="9"/>
  <c r="I29" i="9"/>
  <c r="I31" i="9"/>
  <c r="G31" i="9"/>
  <c r="G36" i="9"/>
  <c r="I36" i="9"/>
  <c r="I42" i="9"/>
  <c r="G42" i="9"/>
  <c r="I57" i="9"/>
  <c r="G57" i="9"/>
  <c r="G76" i="8"/>
  <c r="G74" i="8"/>
  <c r="G49" i="8"/>
  <c r="G42" i="8"/>
  <c r="G17" i="8"/>
  <c r="G19" i="8"/>
  <c r="U9" i="9" l="1"/>
  <c r="T10" i="9"/>
</calcChain>
</file>

<file path=xl/sharedStrings.xml><?xml version="1.0" encoding="utf-8"?>
<sst xmlns="http://schemas.openxmlformats.org/spreadsheetml/2006/main" count="3284" uniqueCount="1563">
  <si>
    <t>факт</t>
  </si>
  <si>
    <t>1</t>
  </si>
  <si>
    <t>2</t>
  </si>
  <si>
    <t>3</t>
  </si>
  <si>
    <t>4</t>
  </si>
  <si>
    <t>5</t>
  </si>
  <si>
    <t>6</t>
  </si>
  <si>
    <t>10</t>
  </si>
  <si>
    <t>12</t>
  </si>
  <si>
    <t>13</t>
  </si>
  <si>
    <t>8</t>
  </si>
  <si>
    <t>нет</t>
  </si>
  <si>
    <t>№</t>
  </si>
  <si>
    <t>9</t>
  </si>
  <si>
    <t>Наименование показателя</t>
  </si>
  <si>
    <t>план</t>
  </si>
  <si>
    <t>факт 2021</t>
  </si>
  <si>
    <t>Показатели, включенные в паспорт регионального проекта "Финансовая поддержка семей при рождении детей", достижение плановых значений которых влияет на изменение индикаторов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t>
  </si>
  <si>
    <t>Показатели, включенные в паспорт регионального проекта "Развитие детского здравоохранения, включая создание современной инфраструктуры оказания медицинской помощи детям",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рамках национального проекта "Здравоохранение":</t>
  </si>
  <si>
    <t>Показатели, включенные в паспорт регионального проекта "Развитие системы оказания первичной медико-санитарной помощи",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</si>
  <si>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</si>
  <si>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"Обеспечение медицинских организаций системы здравоохранения квалифицированными кадрами",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</si>
  <si>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"Борьба с сердечно-сосудистыми заболеваниями",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</si>
  <si>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"Борьба с онкологическими заболеваниями",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лет"в рамках национального проекта "Здравоохранение":</t>
  </si>
  <si>
    <t>Показатели, включенные в паспорт регионального проекта "Разработка и реализация программы системной поддержки и повышения качества жизни граждан старшего поколения "Старшее поколение",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"Демография":</t>
  </si>
  <si>
    <t>Показатели, включенные в паспорт регионального проекта "Формирование системы мотивации граждан к здоровому образу жизни, включая здоровое питание и отказ от вредных привычек",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"Демография":</t>
  </si>
  <si>
    <t>Показатели, включенные в паспорт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повышения уровня обеспеченности населения объектами спорта, а также подготовка спортивного резерва (Спорт-норма жизни»)", достижение плановых значений которых влияет на изменение индикаторов факторов достижения национальной цели развития по показателю "Доля граждан, систематически занимающихся физической культурой и спортом, %" в рамках национального проекта "Демография":</t>
  </si>
  <si>
    <t>плановый прирост к значению 2024 года</t>
  </si>
  <si>
    <t>фактический прирост текущего значения к значению 2024 года</t>
  </si>
  <si>
    <t>Значение показателя по Камчатскому краю</t>
  </si>
  <si>
    <t>Ожидаемая продолжительность жизни при рождении, лет</t>
  </si>
  <si>
    <t>Ожидаемая продолжительность жизни при рождении, лет (0-4 баллов)</t>
  </si>
  <si>
    <t>Источник</t>
  </si>
  <si>
    <t>Рейтинг оценки усилий региональных органов исполнительной власти по созданию качественной среды для жизни граждан</t>
  </si>
  <si>
    <t>Наименование показателя, фактическое значение которого находится находящимися ниже 30 места в рейтинге</t>
  </si>
  <si>
    <t>среднее значение в группе 1-20 место</t>
  </si>
  <si>
    <t>73,8 (- 0,4)</t>
  </si>
  <si>
    <t xml:space="preserve">Федеральная служба государственной статистики
</t>
  </si>
  <si>
    <t>план 2021</t>
  </si>
  <si>
    <t xml:space="preserve">69,3 (- 0,8) </t>
  </si>
  <si>
    <t>Смертность населения трудоспособного возраста, на 100 тыс. населения</t>
  </si>
  <si>
    <t>Показатели Национальной программы социально-экономического развития Дальнего Востока на период до 2024 года и на перспективу до 2035 года</t>
  </si>
  <si>
    <t>Строительство (реконструкция), организаций здравоохранения, в том числе создание/замена фельдшерских, фельдшерско-акушерских пунктов, врачебных амбулаторий, штук</t>
  </si>
  <si>
    <t>Капитальный ремонт медицинских организаций, единиц</t>
  </si>
  <si>
    <t>Создание дополнительных мест для детей в возрасте от 1,5 до 3 лет в дошкольных образовательных организациях, мест</t>
  </si>
  <si>
    <t>Единовременная выплата при рождении первого ребенка, а также предоставление регионального материнского (семейного) капитала при рождении второго ребенка, семей</t>
  </si>
  <si>
    <t>Численность населения, тыс. человек</t>
  </si>
  <si>
    <t>Количество дополнительно созданных мест с целью обеспечения дошкольным образованием детей в возрасте  до 3 лет нарастающим итогом, тысяча мест</t>
  </si>
  <si>
    <t>Удельный вес численности детей в возрасте до трех лет, получающих дошкольное образование в частных организациях, осуществляющих образовательную деятельность по образовательным программам дошкольного образования и присмотр и уход в общей численности детей в возрасте до трех лет, получающих дошкольное образование в организациях, осуществляющих образовательную деятельность по образовательным программам дошкольного образования и присмотр и уход  в Камчатском крае, %</t>
  </si>
  <si>
    <t>Охват детей в возрасте до трех лет, получающих дошкольное образование в государственных, муниципальных и частных организациях, осуществляющих образовательную деятельность по образовательным программам дошкольного образования и присмотр и уход, в общей численности детей в возрасте до трех лет в Камчатском крае, %</t>
  </si>
  <si>
    <t xml:space="preserve">Ожидаемая продолжительность жизни при рождении, лет </t>
  </si>
  <si>
    <t>Количество (доля) детских поликлиник и детских поликлинических отделений с созданной современной инфраструктурой оказания медицинской помощи детям, (%),</t>
  </si>
  <si>
    <t>Число выполненных детьми посещений детских поликлиник и поликлинических подразделений, в которых созданы комфортные условия пребывания детей и дооснащенных медицинским оборудованием, от общего числа посещений детьми детских поликлиник и поликлинических подразделений, (%)</t>
  </si>
  <si>
    <t xml:space="preserve">Укомплектованность медицинских организаций, оказывающих медицинскую помощь детям (доля занятых физическими лицами должностей от общего количества должностей в медицинских организациях, оказывающих медицинскую помощь в амбулаторных условиях), нарастающим итогом: врачами-педиатрами, (%) </t>
  </si>
  <si>
    <t>Доля населенных пунктов с числом жителей до 2000 человек, населению которых доступна первичная медико-санитарная помощь по месту их проживания, процент</t>
  </si>
  <si>
    <t>Число посещений сельскими жителями ФП, ФАПов и ВА в расчете на 1 сельского жителя, посещение</t>
  </si>
  <si>
    <t>Доля граждан, ежегодно проходящих профилактический медицинский осмотр и (или) диспансеризацию, от общего числа населения, процент</t>
  </si>
  <si>
    <t xml:space="preserve">Доля граждан из числа прошедших профилактический медицинский осмотр и (или) диспансеризацию, получивших возможность доступа к данным о прохождении профилактического медицинского осмотра и (или) диспансеризации в Личном кабинете пациента "Мое здоровье" на Едином портале государственных услуг и функций в отчетном году, процент </t>
  </si>
  <si>
    <t>Доля поликлиник и поликлинических подразделений, участвующих в создании и тиражировании "Новой модели организации оказания медицинской помощи", от общего количества таких организаций, процент</t>
  </si>
  <si>
    <t>Число выполненных посещений гражданами поликлиник и поликлинических подразделений, участвующих в создании и тиражировании "Новой модели организации оказания медицинской помощи"</t>
  </si>
  <si>
    <t>Обеспеченность населения врачами, оказывающими первичную медико-санитарную помощь, чел. на 10 тыс. населения</t>
  </si>
  <si>
    <t>Обеспеченность медицинскими работниками, оказывающими скорую медицинскую помощь, чел. на 10 тыс. населения</t>
  </si>
  <si>
    <t>Обеспеченность населения врачами, оказывающими специализированную медицинскую помощь, чел. на 10 тыс. населения</t>
  </si>
  <si>
    <t>Количество погибших в дорожно-транспортных происшествиях, человек на 100 тысяч населения</t>
  </si>
  <si>
    <t>Количество погибших в дорожно-транспортных происшествиях на 10 тысяч транспортных средств</t>
  </si>
  <si>
    <t>Доля граждан, систематически занимающихся физической культурой и спортом, %</t>
  </si>
  <si>
    <t xml:space="preserve">Уровень бедности,% </t>
  </si>
  <si>
    <t>Количество центров занятости населения в субъектах РФ, в которых реализуются или реализованы проекты по модернизации - не менее 85 к концу 2024 года</t>
  </si>
  <si>
    <t xml:space="preserve">Численность работников предприятий, прошедших переобучение, повысивших квалификацию в целях повышения производительности труда по всем субъектам РФ - 100,4  тыс. человек к концу 2024 года </t>
  </si>
  <si>
    <t>Количество субъектов РФ - участников федерального проекта - 85 к концу 2024 года</t>
  </si>
  <si>
    <t xml:space="preserve">Доля соискателей - получателей услуг по подбору вакансий центров занятости населения, в которых реализованы проекты по модернизации, удовлетворенных полученными услугами - 90% в 2024 году </t>
  </si>
  <si>
    <t xml:space="preserve">Доля работодателей - получателей услуг по подбору работников центров занятости населения, в которых реализованы проекты по модернизации, удовлетворенных полученными услугами - 90% в 2024 году </t>
  </si>
  <si>
    <t>Доступность дошкольного образования для детей в возрасте от 1,5 до 3 лет</t>
  </si>
  <si>
    <t>Младенческая смертность</t>
  </si>
  <si>
    <t>Смертность детей в возрасте 0-4 года на 1000 родившихся живыми</t>
  </si>
  <si>
    <t>Смертность детей в возрасте 0-17 лет на 100 000 детей соответствующего возраста</t>
  </si>
  <si>
    <t>Доля взятых под диспансерное наблюдение детей в возрасте 0 - 17 лет с впервые в жизни установленными диагнозами болезней костно-мышечной системы и соединительной ткани</t>
  </si>
  <si>
    <t>Доля взятых под диспансерное наблюдение детей в возрасте 0 - 17 лет с впервые в жизни установленными диагнозами болезней глаза и его придаточного аппарата</t>
  </si>
  <si>
    <t>Доля взятых под диспансерное наблюдение детей в возрасте 0-17 лет с впервые в жизни установленными диагнозами болезней органов пищеварения</t>
  </si>
  <si>
    <t>Доля взятых под диспансерное наблюдение детей в возрасте 0-17 лет с впервые в жизни установленными диагнозами болезней системы кровообращения</t>
  </si>
  <si>
    <t>Доля взятых под диспансерное наблюдение детей в возрасте 0 - 17 лет с впервые в жизни установленными диагнозами болезней эндокринной системы, расстройств питания и нарушения обмена веществ</t>
  </si>
  <si>
    <t>Доля посещений детьми медицинских организаций с профилактическими целями</t>
  </si>
  <si>
    <t>Нуждающиеся семьи получат ежемесячные выплаты в связи с рождением (усыновлением) первого ребенка за счет субвенций из федерального бюджета</t>
  </si>
  <si>
    <t>Семьи с тремя и более детьми получат ежемесячную денежную выплату, назначаемую в случае рождения третьего ребенка или последующих детей до достижения ребенком возраста 3 лет</t>
  </si>
  <si>
    <t>Количество циклов экстракорпорального оплодотворения, выполненных семьям, страдающим бесплодием, за счет средств базовой программы обязательного медицинского страхования</t>
  </si>
  <si>
    <t>В субъектах Российской Федерации, входящих в состав Дальневосточного федерального округа, семьи при рождении первого ребенка получат единовременную выплату, семьям при рождении второго ребенка будет предоставлен региональный материнский (семейный) капитал</t>
  </si>
  <si>
    <t>Семьи при рождении первого ребенка женщиной в возрасте от 19 до 24 лет, а также при рождении третьего ребенка и последующих детей получат финансовую поддержку путем предоставления краевого материнского (семейного) капитала</t>
  </si>
  <si>
    <t>Семьи, имеющие не менее 4-х детей или не менее 3-х одновременно рожденных детей в возрасте до 18-ти лет, и одинокие матери (отцы), воспитывающие не менее 3-х детей в возрасте до 18-ти лет, прожившие в Камчатском крае не менее 5 лет, а также граждане, имеющие в составе семьи детей-инвалидов, получат социальную выплату на строительство или приобретение жилого помещения в собственность</t>
  </si>
  <si>
    <t>2022 соглашение</t>
  </si>
  <si>
    <t>Количество посещений при выездах мобильных медицинских бригад, оснащенных мобильными медицинскими комплексами, тыс. посещений на 1 мобильную медицинскую бригаду</t>
  </si>
  <si>
    <t>Доля обоснованных жалоб пациентов, застрахованных в системе обязательного медицинского страхования, на оказание медицинской помощи в системе обязательного медицинского страхования, урегулированных в досудебном порядке (от общего числа обоснованных жалоб пациентов), не менее</t>
  </si>
  <si>
    <t>Доля лиц, госпитализированных по экстренным показаниям в течение первых суток от общего числа больных, к которым совершены вылеты</t>
  </si>
  <si>
    <t>Число лиц (пациентов), дополнительно эвакуированных с использованием санитарной авиации (ежегодно, человек) не менее</t>
  </si>
  <si>
    <t>Доля записей на прием к врачу, совершенных гражданами дистанционно</t>
  </si>
  <si>
    <t>Доля случаев оказания медицинской помощи, по которым предоставлены электронные медицинские документы в подсистеме ЕГИСЗ за период</t>
  </si>
  <si>
    <t>Доля медицинских организаций государственной и муниципальной систем здравоохранения,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t>
  </si>
  <si>
    <t>Число граждан, воспользовавшихся услугами (сервисами) в Личном кабинете пациента «Мое здоровье» на Едином портале государственных услуг и функций</t>
  </si>
  <si>
    <t>Доля граждан, являющихся пользователями ЕПГУ, которым доступны электронные медицинские документы в Личном кабинете пациента «Мое здоровье» по факту оказания медицинской помощи за период</t>
  </si>
  <si>
    <t>Доля медицинских организаций государственной и муниципальной систем здравоохранения, подключенных к централизованным подсистемам государственных информационных систем в сфере здравоохранения субъектов Российской Федерации</t>
  </si>
  <si>
    <t>Обеспеченность населения врачами, работающими в государственных и муниципальных медицинских организациях, чел. на 10 тыс. населения</t>
  </si>
  <si>
    <t>Обеспеченность населения средними медицинскими работниками, работающими в государственных и муниципальных медицинских организациях, чел на 10 тыс. населения</t>
  </si>
  <si>
    <t>Укомплектованность фельдшерских пунктов, фельдшерско-акушерских пунктов, врачебных амбулаторий медицинскими работниками</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</si>
  <si>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врачами</t>
  </si>
  <si>
    <t>Доля специалистов, допущенных к профессиональной деятельности через процедуру аккредитации, от общего количества работающих специалистов, %</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</si>
  <si>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средними медицинскими работниками</t>
  </si>
  <si>
    <t>Число специалистов, участвующих в системе непрерывного образования медицинских работников, в том числе с использованием дистанционных образовательных технологий, тыс. человек нарастающим итогом</t>
  </si>
  <si>
    <t>Количество рентген-эндоваскулярных вмешательств в лечебных целях</t>
  </si>
  <si>
    <t>Больничная летальность от острого нарушения мозгового кровообращения</t>
  </si>
  <si>
    <t>Больничная летальность от инфаркта миокарда</t>
  </si>
  <si>
    <t>Доля лиц, которые перенесли острое нарушение мозгового кровообращения, инфаркт миокарда, а также которым были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бесплатно получавших в отчетном году необходимые лекарственные препараты в амбулаторных условиях</t>
  </si>
  <si>
    <t>Доля лиц с болезнями системы кровообращения, состоящих под диспансерным наблюдением, получивших в текущем году медицинские услуги в рамках диспансерного наблюдения от всех пациентов с болезнями системы кровообращения, состоящих под диспансерным наблюдением</t>
  </si>
  <si>
    <t>Летальность больных с болезнями системы кровообращения среди лиц с болезнями системы кровообращения, состоящих под диспансерным наблюдением (умершие от БСК / число лиц с БСК, состоящих под диспансерным наблюдением)</t>
  </si>
  <si>
    <t>Одногодичная летальность больных со злокачественными новообразованиями (умерли в течении первого года с момента установления диагноза из числа больных, впервые взятых под диспансерное наблюдение в предыдущем году)</t>
  </si>
  <si>
    <t>Удельный вес больных со злокачественными новообразованиями, состоящих на учете 5 лет и более из общего числа больных со злокачественными образованиями, состоящих под диспансерным наблюдением</t>
  </si>
  <si>
    <t>Доля лиц с онкологическими заболеваниями, прошедших обследование и/или лечение в текущем году из числа состоящих под диспансерным наблюдением</t>
  </si>
  <si>
    <t>Доля злокачественных новообразований, выявленных на I-II стадиях</t>
  </si>
  <si>
    <t>название показателя в паспорте не соответствует соглашению</t>
  </si>
  <si>
    <t>Доля граждан старше трудоспособного возраста и инвалидов, получающих услуги в рамках системы долговременного ухода, от общего числа граждан старшего трудоспособного возраста и инвалидов, нуждающихся в долговременном уходе</t>
  </si>
  <si>
    <t>Доля лиц старше трудоспособного возраста, у которых выявлены заболевания и патологические состояния, находящихся под диспансерным наблюдением</t>
  </si>
  <si>
    <t>Доля граждан старше трудоспособного возраста и инвалидов, получивших социальные услуги в организациях социального обслуживания, от общего числа граждан старше трудоспособного возраста и инвалидов</t>
  </si>
  <si>
    <t>Уровень госпитализации на геронтологические койки лиц старше 60 лет на 10 тыс. населения соответствующего возраста</t>
  </si>
  <si>
    <t>Охват граждан старше трудоспособного возраста профилактическими осмотрами, включая диспансеризацию</t>
  </si>
  <si>
    <t>значение показателя на 22 год в паспорте  не соответствует значению в соглашении</t>
  </si>
  <si>
    <t>Розничные продажи алкогольной продукции на душу населения (в литрах этанола)</t>
  </si>
  <si>
    <t>Темпы прироста первичной заболеваемости ожирением</t>
  </si>
  <si>
    <t xml:space="preserve">плановые значения на 21, 22, 23, 24 год в паспорте не соответствует значению соглашению. </t>
  </si>
  <si>
    <t>Доля граждан, систематически занимающихся физической культурой и спортом</t>
  </si>
  <si>
    <t>Уровень обеспеченности граждан спортивными сооружениями исходя из единовременной пропускной способности</t>
  </si>
  <si>
    <t xml:space="preserve">плановые значения на 22, 23, 24 год в паспорте не соответствует значению соглашению. </t>
  </si>
  <si>
    <t>Это результаты</t>
  </si>
  <si>
    <t>значение результата на 22, 23, 24 год в паспорте РП не соответствет паспорту ФП</t>
  </si>
  <si>
    <t>Национальная цель развития, показатель Указ 474</t>
  </si>
  <si>
    <t>УКАЗ 68</t>
  </si>
  <si>
    <t>Единый план достижения национальных целей</t>
  </si>
  <si>
    <t>Национальный проект (стратегический документ, государственная программа РФ)</t>
  </si>
  <si>
    <t>ФЕДЕРАЛЬНЫЙ ПРОЕКТ</t>
  </si>
  <si>
    <t>СОГЛАШЕНИЕ с руководителем федерального проекта</t>
  </si>
  <si>
    <t>РЕГИОНАЛЬНЫЙ ПРОЕКТ</t>
  </si>
  <si>
    <t>Статистический показатель</t>
  </si>
  <si>
    <t>Значение по Камчатскому краю (1) (справочно по Сахалинской обл. (2), Хабаровскому краю (3))</t>
  </si>
  <si>
    <t>Индикаторы факторов достижения национальных целей развития</t>
  </si>
  <si>
    <t>Показатели индикаторов</t>
  </si>
  <si>
    <t xml:space="preserve">Фактор достижения национальных целей </t>
  </si>
  <si>
    <t>Комплекс мероприятий по достижению национальных целей</t>
  </si>
  <si>
    <t>Наименование национального проекта</t>
  </si>
  <si>
    <t>Целевые показатели национального проекта</t>
  </si>
  <si>
    <t>расчет</t>
  </si>
  <si>
    <t>Наименование федерального проекта</t>
  </si>
  <si>
    <t>показатели федерального проекта</t>
  </si>
  <si>
    <t>Расчет</t>
  </si>
  <si>
    <t>Соглашение (дата, номер, наименование ФОИВ)</t>
  </si>
  <si>
    <t>Показатели соглашения</t>
  </si>
  <si>
    <t>Значение</t>
  </si>
  <si>
    <t>Наименование регионального проекта (государственной программы)</t>
  </si>
  <si>
    <t xml:space="preserve">Показатели регионального проекта </t>
  </si>
  <si>
    <t>Тип показателя регионального проекта (основной (показатель федерального проекта), дополнительный (показатель регионального проекта)</t>
  </si>
  <si>
    <t>Показатель оценки эффективности, Указ 68</t>
  </si>
  <si>
    <t>расчетные показатели, Постановление 542</t>
  </si>
  <si>
    <t>коэффициенты</t>
  </si>
  <si>
    <t>применяемая формула</t>
  </si>
  <si>
    <t>ответственный орган</t>
  </si>
  <si>
    <t>Дата предоставления информации ФОИВ</t>
  </si>
  <si>
    <t>формула</t>
  </si>
  <si>
    <t>методика</t>
  </si>
  <si>
    <t>Формула</t>
  </si>
  <si>
    <t>Методика</t>
  </si>
  <si>
    <t>Ответственный орган (источник информации)</t>
  </si>
  <si>
    <t>ВОЗМОЖНОСТИ ДЛЯ САМОРЕАЛИЗАЦИИ И РАЗВИТИЯ ТАЛАНТОВ</t>
  </si>
  <si>
    <t>5.</t>
  </si>
  <si>
    <t>Вхождение РФ в число 10-ти
ведущих стран мира по качеству
общего образования</t>
  </si>
  <si>
    <t>Уровень образованиия, в %</t>
  </si>
  <si>
    <t>доступность дошкольного образования для детей в возрастной группе от 2 месяцев до 8 лет</t>
  </si>
  <si>
    <t>доля отношения численности детей в возрастной от 2 мес. до 8 лет, посещающих дошкольные организации, к сумме численности детей в этой возрастной группе, посещающих дошкольные организации, и численности детей в этой возрастной группе, не обеспеченных местом в дошкольных организациях (федеральная информационная система доступности дошкольного образования</t>
  </si>
  <si>
    <t>K1 = (Чдо / (Чдо + Чду)) × 100%,</t>
  </si>
  <si>
    <t>минпросвещения</t>
  </si>
  <si>
    <t>Средневзвешенный
результат Российской
Федерации в группе
международных
исследований,
средневзвешенное место
Российской Федерации</t>
  </si>
  <si>
    <t>Количество созданных новых мест в общеобразовательных организациях, в том числе расположенных в сельской местности и поселках городского типа, тыс. мест (нарастающим итогом)</t>
  </si>
  <si>
    <t>Создание современной образовательной среды, включая цифровую</t>
  </si>
  <si>
    <t>Национальный проект "Образование"</t>
  </si>
  <si>
    <t>Количество созданных новых мест в общеобразовательных организациях, в том числе расположенных в сельской местности и поселках городского типа, место</t>
  </si>
  <si>
    <t>Федеральный проект «Современная школа»</t>
  </si>
  <si>
    <t>Региональный проект «Современная школа»</t>
  </si>
  <si>
    <t>Доля пегагогических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</si>
  <si>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основной</t>
  </si>
  <si>
    <t>Количество созданных и функционирующих центров образования естественно-научной и технологической направленностей на базе общеобразовательных организаций, расположенных в сельской местности и малых городах, единиц</t>
  </si>
  <si>
    <t>Внедрение новых образовательных технологий в целях получения детьми качественного образования</t>
  </si>
  <si>
    <t>Доля обучающихся общеобразовательных организаций, расположенных в сельской местности и малых городах, в которых созданы и функционируют центры образования естественно-научной и технологической направленности, %</t>
  </si>
  <si>
    <t xml:space="preserve"> </t>
  </si>
  <si>
    <t>Доля общеобразовательных организаций, оснащенных в целях внедрения цифровой образовательной среды, %</t>
  </si>
  <si>
    <t>Средневзывешенный результат РФ в группе международных исследований, место РФ (не ниже)</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</si>
  <si>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</si>
  <si>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t>
  </si>
  <si>
    <t>Кадровое обеспечение системы общего образования</t>
  </si>
  <si>
    <t>Количество услуг психолого-педагогической, методической и консультативной помощи, оказанных родителям (законным представителям) детей, а также гражданам, желающим принять на воспитание в свои семьи детей, оставшихся без попечения родителей, млн. ед.</t>
  </si>
  <si>
    <t>Доля общеобразовательных организаций, оснащенных в целх внедрения цифровой образовательной среды, %</t>
  </si>
  <si>
    <t>Федеральный проект «Цифровая образовательная среда»</t>
  </si>
  <si>
    <t>Региональный проект «Цифровая образовательная среда»</t>
  </si>
  <si>
    <t>Значения показателей РП не соответствуют значениям, указанным в роазделе 2 ФП</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</si>
  <si>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t>
  </si>
  <si>
    <t>Доля педагогических работников, использующих сервисы федеральной информационно-сервисной платформым цифровой образовательной среды, %</t>
  </si>
  <si>
    <t xml:space="preserve">Доля общеобразовательных организаций, использующих сервисы федеральной информационно-сервисной платформым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 % </t>
  </si>
  <si>
    <t xml:space="preserve">Доля образовательных организаций, использующих сервисы федеральной информационно-сервисной платформым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 % </t>
  </si>
  <si>
    <t>Федеральный проект «Искусственный интеллект»</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</si>
  <si>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</si>
  <si>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Комплекс процессных мероприятий «Современные механизмы и технологии дошкольного и общего образования» (Государственная программа «Развитие образования»)</t>
  </si>
  <si>
    <t>Федеральный проект «Кадры для цифровой экономики»</t>
  </si>
  <si>
    <t>6.</t>
  </si>
  <si>
    <t>Обеспечение присутствия РФ в 10-
ти ведущих стран мира по объему
научных исследований и
разработок, в том числе за счет
создания эффективной системы
высшего образования</t>
  </si>
  <si>
    <t>доля населения в возрасте 15 - 21 года, охваченного образованием</t>
  </si>
  <si>
    <t>доля численности обучающихся в образовательных, средне профессиональных и высших учебных организацияхв возрасте 15 - 21 года в общей численности населения соответствующей возрастной группы</t>
  </si>
  <si>
    <t>минпросвещения, Миннауки, Росстат</t>
  </si>
  <si>
    <t>Место Российской
Федерации по объему
научных исследований и
разработок, в том числе за
счет создания
эффективной системы
высшего образования</t>
  </si>
  <si>
    <t>Внутренние затраты на исследования и разработки за счет всех источников в текущих ценах, не менее млрд. рублей в год</t>
  </si>
  <si>
    <t>Повышение результативности научной деятельности</t>
  </si>
  <si>
    <t>Федеральный проект «Разработка технологий управляемого термоядерного синтеза и инновационных плазменных технологий»</t>
  </si>
  <si>
    <t>доля рабочей силы, имеющей профессиональное образование</t>
  </si>
  <si>
    <t>доля рабочей силы в возрасте 22 лет и старше, имеющей среднее профессиональное и (или) высшее образование, в общей численности рабочей силы соответствующего возраста в субъекте в среднем за год</t>
  </si>
  <si>
    <t>а1, а2, а3, а4 - балансировочные коэффициенты, определяемые как множители максимальных значений (наибольшая величина всех значений покаателя) Ki для обеспечения равенства произведений в соответствии с формулой:</t>
  </si>
  <si>
    <t>Ур = (Мин (а1 × К1; 100) + Мин (а2 × К2; 100) + Мин (а3 × К3; 100) + Мин (а4 × К4; 100)) / 4,</t>
  </si>
  <si>
    <t>Росстат</t>
  </si>
  <si>
    <t>Отношение внебюджетных средств и бюджетных ассигнований в составе внутренних затрат на исследования и разработки</t>
  </si>
  <si>
    <t>Развитие кадрового потенциала сферы научных исследований и разработок</t>
  </si>
  <si>
    <t>Федеральный проект «Создание современной экспериментально-стендовой базы для разработки технологий двухкомпонентной атомной энергетики с замкнутым ядерным топливным циклом»</t>
  </si>
  <si>
    <t>доля граждан, прошедших обучение по дополнительным профессиональным программам и программам профессионального обучения</t>
  </si>
  <si>
    <t>доля граждан, прошедших обучение по дополнительным профессиональным программам и программам профессионального обучения, в общей численности рабочей силы (от 15 лет и старше) в субъекте</t>
  </si>
  <si>
    <t>Создана и функционирует сеть научных и научно-образовательных центров мирового уровня, центров Национальной технологической инициативы, обеспечивающих исследовательское и технологическое лидерство Российской Федерации, по приоритетным направлениям научно-технологического развития, нарастающим итогом, ед.</t>
  </si>
  <si>
    <t>Федеральный проект «Разработка новых материалов и технологий для перспективных энергетических систем»</t>
  </si>
  <si>
    <t>численность детей в возрастной группе от 2 месяцев до 8 лет в организациях, осуществляющих образовательную деятельность по образовательным программам дошкольного образования, тыс. человек</t>
  </si>
  <si>
    <t>Количество созданных объектов научно-исследовательской инфраструктуры для инновационной деятельности в области сельского хозяйства: селекционно-семенных и селекционно-племенных центров (нарастающим итогом), единиц</t>
  </si>
  <si>
    <t>Ведомственный проект «Развитие институтов грантовой поддержки исследователей, научных и творческих коллективов» (Государственная программа «Научно-технологическое развитие Российской Федерации»)</t>
  </si>
  <si>
    <t>Федеральный проект «Интеграция»</t>
  </si>
  <si>
    <t>численность детей в возрастной группе от 2 месяцев до 8 лет, не обеспеченных местом</t>
  </si>
  <si>
    <t>Количество созданных объектов научно-исследовательской инфраструктуры для инновационной деятельности в области сельского хозяйства: агробиотехнопарков (нарастающим итогом), единиц</t>
  </si>
  <si>
    <t>Развитие инфраструктуры в сфере науки и высшего образования</t>
  </si>
  <si>
    <t>Ведомственный проект «Реализация комплексных научно-технических программ и проектов полного инновационного цикла»</t>
  </si>
  <si>
    <t>Федеральный проект «Исследовательское лидерство»</t>
  </si>
  <si>
    <t>Доля исследователей в возрасте до 39 лет в общей численности российских исследователей, %</t>
  </si>
  <si>
    <t>Развитие системы высшего образования</t>
  </si>
  <si>
    <t>Комплекс процессных мероприятий «Международное сотрудничество в сфере науки» (Государственная программа «Научно-технологическое развитие Российской Федерации»)</t>
  </si>
  <si>
    <t>Федеральный проект «Инфраструктура»</t>
  </si>
  <si>
    <t>Доля профессорско-преподавательского состава в возрасте до 39 лет в общей численности профессорско-преподавательского состава, %</t>
  </si>
  <si>
    <t>Техническая вооруженность сектора исследований и разработок (балансовая стоимость машин и оборудования в расчете на одного исследователя), тыс.руб./чел.</t>
  </si>
  <si>
    <t>Федеральный проект «Медицинская наука для человека»</t>
  </si>
  <si>
    <t>Количество созданных и модернизированных научно-исследовательских судов, входящих в состав морского научного флота неограниченного района плавания Российской Федерации (нарастающим итогом), ед.</t>
  </si>
  <si>
    <t>Федеральный проект «Кадры»</t>
  </si>
  <si>
    <t>Количество завершенных морских экспедиций, выполненных на научно-исследовательских судах, входящих в состав морского научного флота неограниченного района плавания Российской Федерации (нарастающим итогом), ед.</t>
  </si>
  <si>
    <t>Федеральный проект «Создание крупных объектов инфраструктуры науки и высшего образования»</t>
  </si>
  <si>
    <t>Доступность бесплатного высшего образования (не менее 50 % выпускников школ, завершивших обучение по программам среднего общего образования, обеспечены бюджетными местами для очного обучения в образовательных организациях высшего образования) с учетом приоритетного направления бюджетных мест в регионы (за исключением г. Москвы и Санкт-Петербурга), тыс. мест</t>
  </si>
  <si>
    <t>Федеральный проект «Передовые инженерные школы»</t>
  </si>
  <si>
    <t>Численность студентов, обучающихся по образовательным программам высшего образования с правом получения на бесплатной основе дополнительной квалификации, тыс. чел.1</t>
  </si>
  <si>
    <t>Доля трудоустроенных выпускников образовательных организаций высшего образования, %</t>
  </si>
  <si>
    <t>7.</t>
  </si>
  <si>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t>
  </si>
  <si>
    <t>Эффективность системы выявления, поддержки и развития способностей и талантов у детей и молодежи, в %</t>
  </si>
  <si>
    <t>доля детей в возрасте от 5 до 18 лет (17 лет включительно), охваченных услугами в сфере дополнительного образования (процентов)</t>
  </si>
  <si>
    <t>доля детей в возрасте от 5 до 18 лет, охваченных услугами = численность детей в возрасте от 5 до 18 лет (17 лет
включительно), охваченных услугами в сфере дополнительного
образования, а также обучающихся по программам спортивной подготовки
указанной возрастной категории к численности детей в возрасте от 5 до 18 лет (17 лет
включительно) на начало отчетного года в i-м субъекте</t>
  </si>
  <si>
    <t>м - коэффициент учета данных, необходимых для расчета
показателя P3 в отчетном году, принимающий следующие значения:
0 - если данных нет, 1 - если данные есть.</t>
  </si>
  <si>
    <t>Р1=С/Х*100%</t>
  </si>
  <si>
    <t>Субъект через единую автоматизированную информационную систему сбора и анализа данных по организациям, программам, мероприятиям дополнительного образования и основным статистическим показателям охвата детей дополнительным образованием в субъектах</t>
  </si>
  <si>
    <t>Индекс формирования
эффективной системы
выявления, поддержки и
развития способностей и
талантов у детей и
молодежи, %</t>
  </si>
  <si>
    <t>Доля детей в возрасте от 5 до 18 лет, охваченных дополнительным образованием, %9</t>
  </si>
  <si>
    <t>Повышение доступности дополнительного образования, в том числе развитие инфраструктуры для выявления, поддержки и развития талантов</t>
  </si>
  <si>
    <t>Доля детей в возрасте от 5 до 10 лет, охваченных дополнительным образованием, %</t>
  </si>
  <si>
    <t>Федеральный проект «Успех каждого ребенка»</t>
  </si>
  <si>
    <t>Региональный проект «Успех каждого ребенка»</t>
  </si>
  <si>
    <t>Количество субъектов РФ, выдающих сертификаты дополнительного образования в рамках системы персонифицированного финансирования дополнительного образования детей, ед.</t>
  </si>
  <si>
    <t>Охват детей деятельностью региональных центров выявления, поддержки и развития способности и талантов у детей и молодежи, технопарков "Кванториум" и центров "IT-клуб", %</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</si>
  <si>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t>
  </si>
  <si>
    <t>доля детей и молодежи в возрасте от 7 до 35 лет, у которых выявлены выдающиеся способности и таланты (процентов),</t>
  </si>
  <si>
    <t>численность детей и молодежи в возрасте от 7 до 35 лет
включительно, ставших победителями или призерами олимпиад и иных
конкурсных мероприятий, включенных в перечни, утвержденные
Министерством просвещения Российской Федерации к численности детей и молодежи в возрасте от 7 до 35 лет в субъекте</t>
  </si>
  <si>
    <t>Р2=А/Ц*100%</t>
  </si>
  <si>
    <t>информационная система "Государственный информационный ресурс о лицах, проявивших выдающиеся способности"</t>
  </si>
  <si>
    <t>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t>
  </si>
  <si>
    <t>Выявление и развитие способностей и талантов, а также оказание поддержки талантливым детям</t>
  </si>
  <si>
    <t>Обща численность граждан РФ,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государаственных и муниципальных учреждений, в добровольческую (волонтерскую) деятельность, млн. человек</t>
  </si>
  <si>
    <t>Федеральный проект «Социальная активность»</t>
  </si>
  <si>
    <t>Региональный  проект «Социальная активность»</t>
  </si>
  <si>
    <t>доля детей и молодежи в возрасте от 7 до 30 лет*, проявивших выдающиеся способности и получивших государственную поддержку в различных формах (процентов)</t>
  </si>
  <si>
    <t>численность детей и молодежи в возрасте от 7 до 35 летвключительно, получивших государственную поддержку кчисленность детей и молодежи в возрасте от 7 до 35 лет
включительно, ставших победителями или призерами олимпиад и иных
конкурсных мероприятий, включенных в перечни, утвержденные
Министерством просвещения Российской Федерации</t>
  </si>
  <si>
    <t>Р3=У/Д*100%</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</si>
  <si>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t>
  </si>
  <si>
    <t>Развитие профессиональной ориентации</t>
  </si>
  <si>
    <t>Доля обучающихся образовательных организаций, реализующих программы среднего профессионального образования, продемонстрировавших по итогам демонстрационного экзамена уровень, соответствующий национальным и международным стандартам, %</t>
  </si>
  <si>
    <t>Федеральный проект «Молодые профессионалы» (повышение конкурентоспособности профессионального образования)</t>
  </si>
  <si>
    <t>Региональный проект «Молодые профессионалы» (повышение конкурентоспособности профессионального образования)</t>
  </si>
  <si>
    <t>Доля обучающихся образовательных организаций, реализующих программы среднего профессионального образования, мастерские которых оснащены современной материально-технической базой по нескольким компетенциям, %</t>
  </si>
  <si>
    <t>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 %</t>
  </si>
  <si>
    <t>Численность граждан, охваченных деятельностью Центров опережающей профессиональной подготовки, ед</t>
  </si>
  <si>
    <t>ТМ=Р1+Р2+Р3*м/2+м</t>
  </si>
  <si>
    <t>Федеральный проект «Придумано в России»</t>
  </si>
  <si>
    <t>Федеральный проект «Социальные лифты для каждого»</t>
  </si>
  <si>
    <t>Федеральный проект «Профессионалитет»</t>
  </si>
  <si>
    <t>8.</t>
  </si>
  <si>
    <t>Увеличение доли граждан,
занимающихся волонтерской
(добровольческой) деятельностью
или вовлеченных в деятельность
волонтерских (добровольческих)
организаций, до 15 процентов</t>
  </si>
  <si>
    <t>Доля граждан, занимающихся добровольческой (волонтерской) деятельностью, в %</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</si>
  <si>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</si>
  <si>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D=V/N*100</t>
  </si>
  <si>
    <t>Субъект в автоматизированной информационной системе "Молодежь России"</t>
  </si>
  <si>
    <t>Доля граждан,
занимающихся
волонтерской
(добровольческой)
деятельностью или
вовлеченных в
деятельность волонтерских
(добровольческих)
организаций, %</t>
  </si>
  <si>
    <t>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t>
  </si>
  <si>
    <t>Развитие и поддержка добровольчества (волонтерства) (в сфере культуры, медицины, поисково-спасательных операций, военно-патриотического воспитания, экологии и других сферах)</t>
  </si>
  <si>
    <t>Национальный проект "Культура"</t>
  </si>
  <si>
    <t>Федеральный проект  "Создание условий для реализации творческого потенциала «Творческие люди»</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</si>
  <si>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t>
  </si>
  <si>
    <t>Региональный проект "Создание условий для реализации творческого потенциала «Творческие люди»</t>
  </si>
  <si>
    <t>Значение показателя РП на 2024 год не соответсвует значению показателя ФП</t>
  </si>
  <si>
    <t>Количество музыкантов, включенных в кадровый резерв национального симфонического оркестра, человек</t>
  </si>
  <si>
    <t>Количество поддержанных творческих инициатив и проектов, ед.</t>
  </si>
  <si>
    <t>Количество граждан, принимающих участие в добровольческой деятельности, человек</t>
  </si>
  <si>
    <t>Число участников культурно-просветительских программ для школьников, тыс. человек (нарастающим итогом)</t>
  </si>
  <si>
    <t>Количество некоммерческих организаций, получивших финансовую поддержку в целях реализации творческих проектов, направленных на укрепление россйской гражданской идентичности на основе духовно-нравственных и культурных ценностей народов РФ, включая мероприятия, направленные на популяризацию русского языкаи литературы, народных художественных промыслов и ремесел, ед. (нарстающим итогом)</t>
  </si>
  <si>
    <t>Дополнительный региональный</t>
  </si>
  <si>
    <t>Количество мероприятий, направленных на поддержку добровольческого движения, в том числе в сфере сохранения культурного наследия народов РФ, ед. (нарастающим итогом)</t>
  </si>
  <si>
    <t>численность населения субъектов Российской Федерации в возрасте от 7 лет и старше используются данные Федеральной службы государственной статистики в части возрастно-полового состава населения субъекта Российской Федерации</t>
  </si>
  <si>
    <t>Росстат в автоматизированной информационной системе "Молодежь России"</t>
  </si>
  <si>
    <t>Федеральный проект «Формирование комфортной городской среды»</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</si>
  <si>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(нарсатающим итогом)</t>
  </si>
  <si>
    <t>Реализованы проекты победителей Всероссийского конкурса лучших проектов создания городской среды в малых городах и исторических поселениях, не менее ед. нарастающим итогом</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</si>
  <si>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</si>
  <si>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Доля граждан, принявших участие в решение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</si>
  <si>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Федеральный проект «Модернизация сферы социального обслуживания и развитие сектора негосударственных организаций в сфере оказания социальных услуг»)</t>
  </si>
  <si>
    <t>9.</t>
  </si>
  <si>
    <t>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t>
  </si>
  <si>
    <t>Условия для воспитания гармонично развитой и социально ответственной
личности, в %</t>
  </si>
  <si>
    <t>Компонента, характеризующая стимулирование системы выявления и поддержки лучших гражданских инициатив, направленных на духовно-нравственное и патриотическое воспитание, а также характеризующая деятельность по созданию условий для воспитания гармонично развитой и социально ответственной личности, через проведение тематических мероприятий</t>
  </si>
  <si>
    <t>количество грантов и стипендий, врученных молодым авторам и исполнителям, единиц</t>
  </si>
  <si>
    <t>A1 = G + NPOC + NPOY</t>
  </si>
  <si>
    <r>
      <t xml:space="preserve">Минкультуры РФ, Минпросвещения РФ,Миннауки РФ, Федеральное агентство по делам
молодежи, Федеральное агентство по туризму, </t>
    </r>
    <r>
      <rPr>
        <sz val="11"/>
        <color rgb="FFFF0000"/>
        <rFont val="Calibri"/>
        <family val="2"/>
        <charset val="204"/>
        <scheme val="minor"/>
      </rPr>
      <t>Субъект</t>
    </r>
    <r>
      <rPr>
        <sz val="11"/>
        <color theme="1"/>
        <rFont val="Calibri"/>
        <family val="2"/>
        <scheme val="minor"/>
      </rPr>
      <t xml:space="preserve"> через АИС:
АИС "Статистическая отчетность отрасли"
ЕИС "Dobro.ru";
АИС "Молодежь России";
АИС "Единое информационное пространство в сфере культуры";
АИС "Туризм";
ЕГИС "Информационно-аналитическая система";
ИАС "Мониторинг" ;
ФИС ДДО - федеральная информационная система доступности дошкольного образования;
ГИС "Система мониторинга в сфере межнациональных и межконфессиональных отношений и раннего предупреждения конфликтных ситуаций"</t>
    </r>
  </si>
  <si>
    <t>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t>
  </si>
  <si>
    <t>Число посещений мероприятий, проведенных некоммерческими организациями, направленных на сохранение и развитие духовно-нравственных и культурных ценностей, тыс. единиц</t>
  </si>
  <si>
    <t>Сохранение и развитие исторических и национально-культурных традиций</t>
  </si>
  <si>
    <t>Увеличение числа обращений к цифровым ресурсам, млн. ед.</t>
  </si>
  <si>
    <t>Федеральный проект Цифровизация услуг и формирование информационного пространства в сфере культуры «Цифровая культура»</t>
  </si>
  <si>
    <t>Граждане получают дополнительные возможности для творческого развития и самореализации в современных учреждениях культуры, а также более широкий доступ к культурным ценностям</t>
  </si>
  <si>
    <t>Региональный проект Цифровизация услуг и формирование информационного пространства в сфере культуры «Цифровая культура»</t>
  </si>
  <si>
    <t>Созданы виртуальные культурные залы на площадках организаций культуры, библиотеках, музеях для трансляции знаковых культурных мероприятий,ед</t>
  </si>
  <si>
    <t>покзазатель единственного результата ФП и РП</t>
  </si>
  <si>
    <t>Значение результата  РП на 2024 год не соответсвует значению показателя ФП</t>
  </si>
  <si>
    <t xml:space="preserve">Охват молодежной аудитории Интернет-контентом, направленным на укрепление гражданской идентичности и духовно-нравственных ценностей, млн. ед. </t>
  </si>
  <si>
    <t>количество реализуемых проектов, в том числе в рамках грантовой поддержки некоммерческим организациям, направленных на укрепление российской гражданской идентичности на основе духовно-нравственных и культурных ценностей народов РФ, единиц</t>
  </si>
  <si>
    <t>Охват молодежной аудитории Интернет-контентом, направленным на укрепление гражданской идентичности и духовно-нравственных ценностей, млн. ед. просмотров (нарастающим итогом)</t>
  </si>
  <si>
    <t>Воспитание на основе исторических и национально-культурных традиций</t>
  </si>
  <si>
    <t>Доля граждан РФ, вовлеченных в систему патриотического воспитания, %</t>
  </si>
  <si>
    <t>Федеральный проект «Патриотическое воспитание граждан Российской Федерации»</t>
  </si>
  <si>
    <t>Обеспечено функционирование системы патриотического воспитания граждан РФ</t>
  </si>
  <si>
    <t>Внедрены рабочие программы воспитания обучающихся в общеобразовательных организациях и профессиональных образовательных организациях, %</t>
  </si>
  <si>
    <t>покзазатель результата ФП и РП</t>
  </si>
  <si>
    <t>количество реализуемых проектов, в том числе в рамках грантового конкурса молодежных инициатив, единиц</t>
  </si>
  <si>
    <t>Число посещений всероссийских, международных и межрегиональных творческих проектов в области музыкального, театрального и изобразительного искусства, тыс. единиц</t>
  </si>
  <si>
    <t>Доля граждан от 5 до 19 лет, непосредственно вовлеченных в реализацию мероприятий федерального проекта «Патриотическое воспитание граждан Российской Федерации», %</t>
  </si>
  <si>
    <t xml:space="preserve">Обеспечено увеличение численности детей и молодежи в возрасте до 35 лет, вовлеченных в социальную актвиную деятельность через увеличение охвата патриотическими проектами, тыс. человек </t>
  </si>
  <si>
    <t>Компонента, характеризующая развитие кадровой обеспеченности деятельности, направленной на духовно-нравственное и патриотическое воспитание</t>
  </si>
  <si>
    <t>количество работников сферы культуры, прошедших повышение квалификации, человек</t>
  </si>
  <si>
    <t>A2 = L + M</t>
  </si>
  <si>
    <t>Доля граждан Российской Федерации, вовлеченных в систему патриотического воспитания, процентов</t>
  </si>
  <si>
    <t>Доля граждан РФ в возрасте от 20 до 30 лет, непосредственно вовлеченных в реализацию мероприятий федерального проекта «Патриотическое воспитание граждан Российской Федерации», %</t>
  </si>
  <si>
    <t>Создание условий для развития межпоколенческого взаимодействия и обеспечения преемственности поколений, поддержки общественных инициатив, проектов, направленных на гражданское и патриотическое воспитание детей и молодежи, тыс. человек</t>
  </si>
  <si>
    <t>покзазатель результата только РП</t>
  </si>
  <si>
    <t>наименование результата не соответсвует напименованию в ФП</t>
  </si>
  <si>
    <t>количество работников сферы образования, прошедших повышение квалификации и переподготовку по вопросам воспитательной работы, человек</t>
  </si>
  <si>
    <t>Число воспитанников военно-исторических лагерей, тыс. чел. (нарастающим итогом)</t>
  </si>
  <si>
    <t>Доля граждан РФ в возрасте старше 30 лет, непосредственно вовлеченных в реализацию мероприятий федерального проекта «Патриотическое воспитание граждан Российской Федерации», %</t>
  </si>
  <si>
    <t>Разработан и реализуется комплекс мер, направленных на развитие истемы гражданского и патриотического воспитания учащихся общеобразовательных организации, тыс. человек</t>
  </si>
  <si>
    <t>Компонента, характеризующая степень интенсивности путешествий по стране (не предусматривает детализацию по субъектам, поэтому = 1)</t>
  </si>
  <si>
    <t>Число участников культурно-просветительских программ для школьников», тыс. чел. (нарастающим итогом)</t>
  </si>
  <si>
    <t>Федеральный проект «Развитие искусства и творчества»</t>
  </si>
  <si>
    <t>Компонента, характеризующая эффект от реализации
деятельности по созданию условий для воспитания гармонично развитой
и социально ответственной личности, через количество благополучателей,
вовлеченных в систему духовно-нравственного и патриотического
воспитания</t>
  </si>
  <si>
    <t>число участников межведомственного проекта "Культура
для школьников", единиц</t>
  </si>
  <si>
    <t>А4= сумма Н</t>
  </si>
  <si>
    <t>Число участников межведомственного проекта «Культура для школьников», тыс. человек</t>
  </si>
  <si>
    <t>Федеральный проект «Доступный и качественный контент в современном информационном пространстве»</t>
  </si>
  <si>
    <t>число участников культурно-просветительских программ
для школьников, единиц</t>
  </si>
  <si>
    <t>Число участников всероссийских и межрегиональных мероприятий в рамках федерального проекта «Патриотическое воспитание граждан Российской Федерации», тыс. чел.</t>
  </si>
  <si>
    <t>число участников всероссийских и межрегиональных
мероприятий в рамках федерального проекта "Патриотическое воспитание
граждан Российской Федерации", включенного в состав национального
проекта "Образование", единиц</t>
  </si>
  <si>
    <t>Численность детей, вовлеченных в деятельность Всероссийского детско-юношеского военно-патриотического общественного движения «ЮНАРМИЯ», тыс. чел</t>
  </si>
  <si>
    <t>число молодых людей, задействованных в мероприятиях
по вовлечению в творческую деятельность, единиц</t>
  </si>
  <si>
    <t>Численность детей, вовлеченных в деятельность Общероссийской общественно-государственной детско-юношеской организацией «Российское движение школьников», тыс. чел.</t>
  </si>
  <si>
    <t>число молодых людей, принявших участие в мероприятиях
патриотической направленности, единиц</t>
  </si>
  <si>
    <t>Число туристских поездок, млн. чел.</t>
  </si>
  <si>
    <t>Развитие внутреннего туризма</t>
  </si>
  <si>
    <t>Развитие туристической инфраструктуры</t>
  </si>
  <si>
    <t>Федеральный проект «Развитие сельского туризма»</t>
  </si>
  <si>
    <t>число обучающихся в образовательных организациях (общего
и среднего профессионального образования), охваченных программами
воспитания, единиц</t>
  </si>
  <si>
    <t>Повышение доступности туристического продукта</t>
  </si>
  <si>
    <t>Федеральный проект «Повышение доступности туристических продуктов»</t>
  </si>
  <si>
    <t>число посетителей мероприятий некоммерческих организаций,
направленных на укрепление российской гражданской идентичности
на основе духовно-нравственных и культурных ценностей народов
Российской Федерации, единиц</t>
  </si>
  <si>
    <t>Совершенствование управления в сфере туризма</t>
  </si>
  <si>
    <t>Федеральный проект «Совершенствование управления в сфере туризма»</t>
  </si>
  <si>
    <t>число посетителей всероссийских, международных
и межрегиональных творческих проектов в области музыкального,
театрального и изобразительного искусства, единиц</t>
  </si>
  <si>
    <t>Федеральный проект "Развитие туристической инфраструктуры</t>
  </si>
  <si>
    <t>число участников мероприятий, направленных на укрепление
общероссийского гражданского единства, единиц</t>
  </si>
  <si>
    <t>число участников мероприятий, направленных на сохранение
культур и традиционного образа жизни коренных малочисленных народов
Российской Федерации, единиц</t>
  </si>
  <si>
    <t>Компонента, характеризующая эффект от реализации (не предусматривает детализацию по субъектам, поэтому =1)
деятельности по созданию условий для воспитания гармонично развитой
и социально ответственной личности через просмотр интернет-контента
(федеральные интернет-порталы "Культура.РФ", "История.РФ",
"Национальная электронная библиотека", "Russia.Travel", контент
Росмолодежи), направленного на укрепление духовно-нравственных
ценностей</t>
  </si>
  <si>
    <t>Компонента, характеризующая первичную роль системы
образования и государственных учреждений в воспитании личности</t>
  </si>
  <si>
    <t>количество образовательных организаций общего и среднего
профессионального образования всех форм собственности
и ведомственной принадлежности, в которых внедрены рабочие
программы воспитания и календарные планы воспитательной работы,
единиц</t>
  </si>
  <si>
    <t>A6 = E1 +E2+ E3</t>
  </si>
  <si>
    <t>количество образовательных организаций высшего образования
всех форм собственности и ведомственной принадлежности, в которых
внедрены рабочие программы воспитания и календарные планы
воспитательной работы, единиц</t>
  </si>
  <si>
    <t>количество сформированных центров казачьей культуры
и (или) кадетского образования, единиц</t>
  </si>
  <si>
    <t>С=(0,15*(А1на конец отчетного периода/А1 в базовом периоде)+0,125*А2 на кнец периода/А2 в базовом периоде)+0,15*А3на конец периода/А3в базовом периоде)+0,4*(А4 на конец периода/А4 в базовом периоде)+0,075*(А5 на конец периода/А5 в базовом периоде)+0,1*(А6 на конец периода/А6 в базовом периоде))*100</t>
  </si>
  <si>
    <t>Увеличение числа посещений
культурных мероприятий в три
раза по сравнению с показателем
2019 года</t>
  </si>
  <si>
    <t xml:space="preserve">Число посещений культурных мероприятий, млн. единиц </t>
  </si>
  <si>
    <t>число посещений культурно-массовых мероприятий учреждений культурно-досугового типа и иных организаций</t>
  </si>
  <si>
    <t>I(t) = A(t) + B(t) + C(t) + D(t) + E(t) + F(t) + G(t) + H(t) + J(t) + K(t) + L(t) + M(t) + N(t)</t>
  </si>
  <si>
    <t>Минкультуры РФ, Минпросвещения РФ,Миннауки РФ, Федеральное агентство по делам
молодежи, Федеральное агентство по туризму, Субъект через АИС:
АИС "Статистическая отчетность отрасли"
ЕИС "Dobro.ru";
АИС "Молодежь России";
АИС "Единое информационное пространство в сфере культуры";
АИС "Туризм";
ЕГИС "Информационно-аналитическая система";
ИАС "Мониторинг" ;
ФИС ДДО - федеральная информационная система доступности дошкольного образования;
ГИС "Система мониторинга в сфере межнациональных и межконфессиональных отношений и раннего предупреждения конфликтных ситуаций"</t>
  </si>
  <si>
    <t>Число посещений
культурных мероприятий,
млрд единиц</t>
  </si>
  <si>
    <t>Количество созданных (реконструированных) и капитально отремонтированных объектов организаций культуры, единиц (нарастающим итогом)</t>
  </si>
  <si>
    <t>Развитие инфраструктуры культуры</t>
  </si>
  <si>
    <t>Количество созданных (реконструированных) и капитально отремонтированных объектов организаций культуры, ед.</t>
  </si>
  <si>
    <t>Федеральный проект Обеспечение качественно нового уровня развития инфраструктуры культуры «Культурная среда»</t>
  </si>
  <si>
    <t>Региональный проект Обеспечение качественно нового уровня развития инфраструктуры культуры «Культурная среда»</t>
  </si>
  <si>
    <t>Значения показателей на 2021, 2022, 2024 не соответствуют значениям ФП</t>
  </si>
  <si>
    <t>число посещений музеев</t>
  </si>
  <si>
    <t>(суммарное число посещений культурных мероприятий - - зарегистрированное количество посетителей мероприятий в сфере культуры, проводимых библиотеками, культурно-досуговыми организациями, музеями, театрами, концертными организациями и самостоятельными коллективами, парками, цирками, зоопарками, зоосадами, кинотеатрами, детскими школами искусств по видам искусств, образовательными организациями среднего профессионального и высшего образования, а также другими организациями, проводящими культурные мероприятия, помимо основных видов деятельности, на возмездной и безвозмездной основе, в том числе в онлайн-формате)</t>
  </si>
  <si>
    <t>Количество организаций культуры, получивших современное оборудование, единиц (нарастающим итогом)</t>
  </si>
  <si>
    <t>Комплекс процессных мероприятий «Создание условий для сохранения культурного и исторического наследия» (Государственная программа «Развитие культуры»)</t>
  </si>
  <si>
    <t>Количество организаций культуры, получивших современное оборудование, ед</t>
  </si>
  <si>
    <t>число посещений театров</t>
  </si>
  <si>
    <t>Количество объектов культурного наследия, включенных в Единый государственный реестр объектов культурного наследия, находящихся в удовлетворительном состоянии, тыс. единиц</t>
  </si>
  <si>
    <t>Государственные программы субъектов Российской Федерации</t>
  </si>
  <si>
    <t>Федеральный проект «Творческие люди»</t>
  </si>
  <si>
    <t>число посещений парков культуры и отдыха</t>
  </si>
  <si>
    <t>Число посещений мероприятий организаций культуры, млрд единиц</t>
  </si>
  <si>
    <t>Федеральный проект «Цифровая культура»</t>
  </si>
  <si>
    <t>число посещений концертных организаций и самостоятельных коллективов</t>
  </si>
  <si>
    <t>Число обращений к цифровым ресурсам в сфере культуры, млн единиц</t>
  </si>
  <si>
    <t>Кадровое обеспечение сферы культуры</t>
  </si>
  <si>
    <t>число посещений цирков</t>
  </si>
  <si>
    <t>Число посещений культурных мероприятий иных организаций (детскими школами искусств, профессиональными образовательными организациями и образовательными организациями высшего образования), млн единиц</t>
  </si>
  <si>
    <t>Федеральный проект «Развитие культурного диалога»</t>
  </si>
  <si>
    <t>число посещений зоопарков</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</si>
  <si>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тыс. человек (нарастающим итогом)</t>
  </si>
  <si>
    <t>число посещений кинотеатров</t>
  </si>
  <si>
    <t>Федеральный проект «Пушкинская карта»</t>
  </si>
  <si>
    <t xml:space="preserve">число обращений к цифровым ресурсам в сфере культуры, </t>
  </si>
  <si>
    <t>определяется по данным счетчика "Цифровая культура" (Единое информационное пространство в сфере культуры), в субъектах это количество обращений к цифровым ресурсам субъекта (совокупность общедоступных данных, представленных в виде сайта в информационно-телекоммуникационной сети "Интернет", способствующих достижению хотя бы одной из следующих задач:
предоставление доступа к культурно-просветительскому контенту, в том числе к объектам материального и нематериального наследия;
популяризация культуры и традиций народов Российской Федерации;
повышение посещаемости организаций культуры путем анонсирования культурных мероприятий;
популяризация русского языка и языков народов Российской Федерации;
презентация организаций, осуществляющих деятельность в сфере культуры, в информационно-телекоммуникационной сети "Интернет")</t>
  </si>
  <si>
    <t>число посещений культурных мероприятий, проводимых детскими школами искусств по видам искусств</t>
  </si>
  <si>
    <t>число посещений культурных мероприятий, проводимых профессиональными образовательными организациями;</t>
  </si>
  <si>
    <t>число посещений культурных мероприятий, проводимых образовательными организациями высшего образования</t>
  </si>
  <si>
    <r>
      <rPr>
        <sz val="14"/>
        <color theme="1"/>
        <rFont val="Times New Roman"/>
        <family val="1"/>
        <charset val="204"/>
      </rPr>
      <t xml:space="preserve">2. НАЦИОНАЛЬНАЯ ЦЕЛЬ РАЗВИТИЯ РОССИЙСКОЙ ФЕДЕРАЦИИ:   </t>
    </r>
    <r>
      <rPr>
        <b/>
        <sz val="14"/>
        <color theme="1"/>
        <rFont val="Times New Roman"/>
        <family val="1"/>
        <charset val="204"/>
      </rPr>
      <t xml:space="preserve">                                                                                                                                                                                                                                                                                                                                                                                                        ВОЗМОЖНОСТИ ДЛЯ САМОРЕАЛИЗАЦИИ И РАЗВИТИЯ ТАЛАНТОВ</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</si>
  <si>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Вхождение РФ в число 10-ти ведущих стран мира по качеству общего образования (статистический показатель - Средневзвешенный результат Российской Федерации в группе международных исследований, средневзвешенное место Российской Федерации)</t>
    </r>
  </si>
  <si>
    <r>
      <rPr>
        <sz val="12"/>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 (плановое значение предусмотрено в Едином плане достижения по достижению национальных целей развития Российской Федерации на период до 2024 года и на плановый период до 2030 года, утвержденном 01.10.2021):</t>
    </r>
    <r>
      <rPr>
        <b/>
        <sz val="12"/>
        <color theme="1"/>
        <rFont val="Times New Roman"/>
        <family val="1"/>
        <charset val="204"/>
      </rPr>
      <t xml:space="preserve">  </t>
    </r>
    <r>
      <rPr>
        <b/>
        <sz val="14"/>
        <color theme="1"/>
        <rFont val="Times New Roman"/>
        <family val="1"/>
        <charset val="204"/>
      </rPr>
      <t xml:space="preserve">                                                                                                                                                                                                                                                                                             </t>
    </r>
  </si>
  <si>
    <t>Показатели, включенные в паспорт регионального проекта "Современная школа", достижение плановых значений которых влияет на изменение индикаторов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</si>
  <si>
    <t>1. Показатели федерального проекта "Современная школа", декомпозированные на уровень Камчатского края:</t>
  </si>
  <si>
    <t>Показатели, включенные в паспорт регионального проекта "Цифровая образовательная среда", достижение плановых значений которых влияет на изменение индикаторов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</si>
  <si>
    <t>1. Показатели федерального проекта "Цифровая образовательная среда", декомпозированные на уровень Камчатского края:</t>
  </si>
  <si>
    <t>Оценка успехов на всероссийских олимпиадах школьников по общеобразовательным предметам, индекс (%)</t>
  </si>
  <si>
    <t>3 (24,2)</t>
  </si>
  <si>
    <t>35,74 (86,3)</t>
  </si>
  <si>
    <t>Число студентов на одного преподавателя/ мастера производственного обучения в средних профессиональных образовательных учреждений, человек (%)</t>
  </si>
  <si>
    <t>20,3 (1,47)</t>
  </si>
  <si>
    <t>16,9 (0,24)</t>
  </si>
  <si>
    <t>Значения показателей РП на 2022, 2024 голы не соответствуют значениям, указанным в роазделе 2 ФП 2022 - 100, 2024 - 100</t>
  </si>
  <si>
    <t>Доля учеников государственных и муниципальных общеобразовательных организаций, обучающихся в первую смену, % (п.п)</t>
  </si>
  <si>
    <t>80,3 (-0,076)</t>
  </si>
  <si>
    <t>95,4 (0,003)</t>
  </si>
  <si>
    <t>Доля выпускников школ, поступивших в топ 100 вузов,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</si>
  <si>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(статистический показатель -  Индекс формирования эффективной системы выявления, поддержки и развития способностей и талантов у детей и молодежи, %)</t>
    </r>
  </si>
  <si>
    <t>Показатели, включенные в паспорт регионального проекта "Успех каждого ребенка",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</si>
  <si>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«Успех каждого ребенка», декомпозированные на уровень Камчатского края:</t>
  </si>
  <si>
    <t>Расходы на дополнительное образование ребенка по программе общеобразовательного учреждения (репититоры и /или программы дополнительного образования), скоррекированные на ИПЦ, руб.</t>
  </si>
  <si>
    <t>Значения показателей РП на 2021, 2024 годы не соответствуют значениям, указанным в роазделе 2 ФП 2021 - 77,0, 2024 - 81,3</t>
  </si>
  <si>
    <t>Среднее количество часов, которые ученики тратят в неделю на дополнительное образование, часов</t>
  </si>
  <si>
    <t>Доля выпускников СПО, сдававших демонстрационный экзамен по стандартам WorldSkills, %</t>
  </si>
  <si>
    <t>Значения показателей РП на 2022, 2023 годы не соответствуют значениям, указанным в роазделе 2 ФП 2022 -  22,44, 2023 - 23,68</t>
  </si>
  <si>
    <t>Показатели, включенные в паспорт регионального проекта "Социальная активность",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</si>
  <si>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«Социальная активность», декомпозированные на уровень Камчатского края:</t>
  </si>
  <si>
    <t>Показатели, включенные в паспорт регионального проекта "Молодые профессионалы» (повышение конкурентоспособности профессионального образования)",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</si>
  <si>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«Молодые профессионалы» (повышение конкурентоспособности профессионального образования)», декомпозированные на уровень Камчатского края:</t>
  </si>
  <si>
    <t xml:space="preserve">Значения показателей РП на 2021 не соответствуют значениям, указанным в разделе 2 ФП 2021 - 3,0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</si>
  <si>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доли граждан, занимающихся волонтерской (добровольческой) деятельностью или вовлеченных в деятельность волонтерских (добровольческих) организаций, до 15 процентов (статистический показатель -  Доля граждан, занимающихся волонтерской (добровольческой) деятельностью или вовлеченных в деятельность волонтерских (добровольческих) организаций, %)</t>
    </r>
  </si>
  <si>
    <r>
      <rPr>
        <sz val="12"/>
        <color theme="1"/>
        <rFont val="Times New Roman"/>
        <family val="1"/>
        <charset val="204"/>
      </rPr>
      <t>Индикаторы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"Культура":</t>
    </r>
    <r>
      <rPr>
        <b/>
        <sz val="12"/>
        <color theme="1"/>
        <rFont val="Times New Roman"/>
        <family val="1"/>
        <charset val="204"/>
      </rPr>
      <t xml:space="preserve">                                                                                                                                                                                                                                                                                 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t>
    </r>
  </si>
  <si>
    <t>Показатели, включенные в паспорт регионального проекта "Создание условий для реализации творческого потенциала «Творческие люди», достижение плановых значений которых влияет на изменение индикаторов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"Культура":</t>
  </si>
  <si>
    <t>1. Показатели федерального проекта «Создание условий для реализации творческого потенциала «Творческие люди»», декомпозированные на уровень Камчатского края:</t>
  </si>
  <si>
    <t>Наименование показателя в РП не соответствует соглашению. Значение показателя РП на 2024 год не соответсвует значению показателя ФП: 2024 - 611</t>
  </si>
  <si>
    <t>Значение показателя РП на 2024 год не соответсвует значению показателя ФП: 2024 - 24</t>
  </si>
  <si>
    <t>-</t>
  </si>
  <si>
    <t>Показатели, включенные в паспорт регионального проекта "Формирование комфортной городской среды", достижение плановых значений которых влияет на изменение индикаторов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"Жилье и городская среда":</t>
  </si>
  <si>
    <t>1. Показатели федерального проекта  «Формирование комфортной городской среды», декомпозированные на уровень Камчатского края:</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</si>
  <si>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нарастающим итогом</t>
  </si>
  <si>
    <t>Прирост среднего индекса качества городской среды по отношению к 2019 году, %</t>
  </si>
  <si>
    <t>Доля городов с благоприятной средой от общего количества городов (индекс качества городской среды - выше 50%)</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</si>
  <si>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</si>
  <si>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(статистический показатель - 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t>
    </r>
  </si>
  <si>
    <r>
      <rPr>
        <sz val="12"/>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 соответствующий показателю национальной цели развития (плановое значение предусмотрено в Едином плане достижения по достижению национальных целей развития Российской Федерации на период до 2024 года и на плановый период до 2030 года, утвержденном 01.10.2021):</t>
    </r>
    <r>
      <rPr>
        <b/>
        <sz val="12"/>
        <color theme="1"/>
        <rFont val="Times New Roman"/>
        <family val="1"/>
        <charset val="204"/>
      </rPr>
      <t xml:space="preserve">  </t>
    </r>
    <r>
      <rPr>
        <b/>
        <sz val="14"/>
        <color theme="1"/>
        <rFont val="Times New Roman"/>
        <family val="1"/>
        <charset val="204"/>
      </rPr>
      <t xml:space="preserve">                                                                                                                                                                                                                                                                                             </t>
    </r>
  </si>
  <si>
    <t>1. Показатели федерального проекта  «Цифровизация услуг и формирование информационного пространства в сфере культуры «Цифровая культура», декомпозированные на уровень Камчатского края:</t>
  </si>
  <si>
    <t>Созданы виртуальные концертные залы на площадках организаций культуры, в том числе в домах культуры, библиотеках, музеях, для трансляции знаковых культурных мероприятий</t>
  </si>
  <si>
    <t>Наименование результатта в паспорте РП не соответствует наименованию в соглашении.  Значение результата на 24 год не соответствет значению в соглашении. Дата достижения результата в паспорте РП не соответствует дате в соглдашении.</t>
  </si>
  <si>
    <t>Показатели, включенные в паспорт регионального проекта "Обеспечение качественно нового уровня развития инфраструктуры культуры «Культурная среда», достижение плановых значений которых влияет на изменение индикаторов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 в рамках национального проекта "Культура":</t>
  </si>
  <si>
    <t>1. Показатели федерального проекта  «Обеспечение качественно нового уровня развития инфраструктуры культуры «Культурная среда»», декомпозированных на уровень Камчатского края:</t>
  </si>
  <si>
    <t>Доля зданий учреждений культуры, находящихся в удовлетворительном состоянии, в общем количестве зданий, учреждений, %</t>
  </si>
  <si>
    <t>Значения показателей на  2022, 23, 2024 не соответствуют значениям  ФП</t>
  </si>
  <si>
    <t>2022 соглашение о реализации РП</t>
  </si>
  <si>
    <r>
      <rPr>
        <sz val="14"/>
        <color theme="1"/>
        <rFont val="Times New Roman"/>
        <family val="1"/>
        <charset val="204"/>
      </rPr>
      <t xml:space="preserve">3. НАЦИОНАЛЬНАЯ ЦЕЛЬ РАЗВИТИЯ РОССИЙСКОЙ ФЕДЕРАЦИИ:   </t>
    </r>
    <r>
      <rPr>
        <b/>
        <sz val="14"/>
        <color theme="1"/>
        <rFont val="Times New Roman"/>
        <family val="1"/>
        <charset val="204"/>
      </rPr>
      <t xml:space="preserve">                                                                                                                                                                                                                                                                                                                                                                                                        КОМФОРТНАЯ И БЕЗОПАСНАЯ СРЕДА ДЛЯ ЖИЗНИ</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</si>
  <si>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Улучшение жилищных условий не менее 5 миллионов семей ежегодно и увеличение объема жилищного строительства не менее чем до 120 миллионов квадратных метров в год (статистический показатель - Количество семей, улучшивших жилищные условия, млн. семей)</t>
    </r>
  </si>
  <si>
    <t>Доля граждан с числом комнат &lt; 0,5 включительно на человека в общей численности населения, %</t>
  </si>
  <si>
    <t>Показатели, включенные в паспорт регионального проекта "Жилье", достижение плановых значений которых влияет на изменение индикаторов факторов достижения национальной цели развития по показателю "Количество семей, улучшивших жилищные условия, млн. семей" в рамках национального проекта "Жилье и городская среда":</t>
  </si>
  <si>
    <t>1. Показатели федерального проекта "Жилье", декомпозированные на уровень Камчатского края:</t>
  </si>
  <si>
    <t>1.</t>
  </si>
  <si>
    <t>26,3 (2,38)</t>
  </si>
  <si>
    <t>32 (7,15)</t>
  </si>
  <si>
    <t>Объем ввода жилья (по итогам года), млн. кв. м</t>
  </si>
  <si>
    <t>2.</t>
  </si>
  <si>
    <t>Показатели, включенные в паспорт регионального проекта "Обеспечение устойчивого сокращения непригодного для проживания жилищного фонд", достижение плановых значений которых влияет на изменение индикаторов факторов достижения национальной цели развития по показателю "Количество семей, улучшивших жилищные условия" в рамках национального проекта "Жилье и городская среда":</t>
  </si>
  <si>
    <t>1. Показатели федерального проекта "Обеспечение устойчивого сокращения непригодного для проживания жилищного фонд", декомпозированные на уровень Камчатского края:</t>
  </si>
  <si>
    <t>Количество квадратных метров расселенного аварийного жилищного фонда, тыс. кв. м</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</si>
  <si>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Улучшение качества городской среды в полтора раза (статистический показатель -  Прирост среднего индекса качества городской среды по отношению к 2019 году,%)</t>
    </r>
  </si>
  <si>
    <r>
      <rPr>
        <sz val="12"/>
        <color theme="1"/>
        <rFont val="Times New Roman"/>
        <family val="1"/>
        <charset val="204"/>
      </rPr>
      <t>Индикаторы факторов достижения национальной цели развития по показателю "Прирост среднего индекса качества городской среды по отношению к 2019 году,%" в рамках национального проекта "Жилье и городская среда":</t>
    </r>
    <r>
      <rPr>
        <b/>
        <sz val="12"/>
        <color theme="1"/>
        <rFont val="Times New Roman"/>
        <family val="1"/>
        <charset val="204"/>
      </rPr>
      <t xml:space="preserve">                                                                                                                                                                                                                                                                                 Доля городов с благоприятной средой от общего количества городов (индекс качества городской среды - выше 50%), %, Количество благоустроенных общественных территорий, тыс. единиц, </t>
    </r>
  </si>
  <si>
    <t>Показатели, включенные в паспорт регионального проекта "Формирование комфортной городской среды", достижение плановых значений которых влияет на изменение индикаторов факторов достижения национальной цели развития по показателю "Улучшение качества городской среды в полтора раза",  рамках национального проекта "Жилье и городская среда":</t>
  </si>
  <si>
    <t>1. Показатели федерального проекта «Формирование комфортной городской среды», декомпозированные на уровень Камчатского края:</t>
  </si>
  <si>
    <t>34,8 (-0,04)</t>
  </si>
  <si>
    <t>36,5 (0,038)</t>
  </si>
  <si>
    <t>Количество благоустроенных общественных территорий, ед.</t>
  </si>
  <si>
    <t>значения показателя в РП не соответствуют значениям показателя в 21,22,23,24 годах (не синхронизирован РП с ФП)</t>
  </si>
  <si>
    <t xml:space="preserve">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
</t>
  </si>
  <si>
    <t>Доля людей, имеющих возможность влиять на принятие решений по развитию района или населенного пункта, %</t>
  </si>
  <si>
    <t>7</t>
  </si>
  <si>
    <t>Оценка возможности реализовать свои идеи по развитию среды для жизни, баллы (0-4)</t>
  </si>
  <si>
    <t>Реализованы мероприятия по благоустройству дворовых территорий, включенных в государственные (муниципальные) программы формирования современной городской среды, ед.</t>
  </si>
  <si>
    <t>0</t>
  </si>
  <si>
    <t>119</t>
  </si>
  <si>
    <t>155</t>
  </si>
  <si>
    <t>233</t>
  </si>
  <si>
    <t>Показатели, включенные в паспорт регионального проекта "Чистая вода", достижение плановых значений которых влияет на изменение индикаторов факторов достижения национальной цели развития по показателю "Улучшение качества городской
среды в полтора раза",  рамках национального проекта "Жилье и городская среда":</t>
  </si>
  <si>
    <t>1. Показатели федерального проекта «Чистая вода»,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</si>
  <si>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доли дорожной сети в крупнейших городских агломерациях, соответствующей нормативным требованиям, на уровне не менее 85 процентов (статистический показатель -  Доля дорожной сети городских агломераций, находящаяся в нормативном состоянии, %)</t>
    </r>
  </si>
  <si>
    <t>Периодичность движения общественного транспорта (поездка от дома до работы), минуты</t>
  </si>
  <si>
    <r>
      <rPr>
        <sz val="12"/>
        <color theme="1"/>
        <rFont val="Times New Roman"/>
        <family val="1"/>
        <charset val="204"/>
      </rPr>
      <t>Индикаторы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r>
    <r>
      <rPr>
        <b/>
        <sz val="12"/>
        <color theme="1"/>
        <rFont val="Times New Roman"/>
        <family val="1"/>
        <charset val="204"/>
      </rPr>
      <t xml:space="preserve">                                                                                                                                                                                                                                                                                 Доля автомобильных дорог регионального и межмуниципального значения, соответствующих нормативным требованиям, %, Количество погибших в дорожно-транспортных происшествиях на 10 тысяч транспортных средств (показатель транспортного риска).</t>
    </r>
  </si>
  <si>
    <t>Показатели, включенные в паспорт регионального проекта "Региональная и местная дорожная сеть", достижение плановых значений которых влияет на изменение индикаторов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</si>
  <si>
    <t>Доля населения, проживающая в 10-ти минутной пешей доступности от остановки общественного транспорта, %</t>
  </si>
  <si>
    <t>1. Показатели федерального проекта «Региональная и местная дорожная сеть», декомпозированные на уровень Камчатского края:</t>
  </si>
  <si>
    <t>Качество дорог, баллы (0-4)</t>
  </si>
  <si>
    <t>Доля дорожной сети городских агломераций, находящаяся в нормативном состоянии, %</t>
  </si>
  <si>
    <t>значения  в паспорте РП на 2024 год не соответствуют значению соглашения на 2024 год (не синхронизировано)</t>
  </si>
  <si>
    <t>Показатели, включенные в паспорт регионального проекта "Общесистемные меры развития дорожного хозяйства", достижение плановых значений которых влияет на изменение индикаторов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</si>
  <si>
    <t>1. Показатели федерального проекта  «Общесистемные меры развития дорожного хозяйства», декомпозированные на уровень Камчатского края:</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</si>
  <si>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t>
  </si>
  <si>
    <t>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(накопительным итогом)</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</si>
  <si>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Создание устойчивой системы обращения с твердыми коммунальными отходами, обеспечивающей сортировку отходов в объеме 100% и снижение объема отходов, направляемых на полигоны, в 2 раза (статистический показатель - Сводный индекс обработки (сортировки), утилизации и захоронения твердых коммунальных отходов, %)</t>
    </r>
  </si>
  <si>
    <r>
      <rPr>
        <sz val="12"/>
        <color theme="1"/>
        <rFont val="Times New Roman"/>
        <family val="1"/>
        <charset val="204"/>
      </rPr>
      <t>Индикатор факторов достижения национальной цели развития по показателю "Сводный индекс обработки (сортировки), утилизации и захоронения твердых коммунальных отходов, %" в рамках национального проекта "Экология":</t>
    </r>
    <r>
      <rPr>
        <b/>
        <sz val="12"/>
        <color theme="1"/>
        <rFont val="Times New Roman"/>
        <family val="1"/>
        <charset val="204"/>
      </rPr>
      <t xml:space="preserve">                                                                                                                                                                                                                                                                                 Доля твердых коммунальных отходов, направленных на обработку (сортировку), в общей массе образованных твердых коммунальных отходов, %, 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 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t>
    </r>
  </si>
  <si>
    <t>Показатели, включенные в паспорт регионального проекта "Комплексная система обращения с твердыми коммунальными отходами", достижение плановых значений которых влияет на изменение индикаторов факторов достижения национальной цели развития по показателю "Сводный индекс обработки (сортировки), утилизации и захоронения твердых коммунальных отходов, %" в рамках национального проекта "Экология":</t>
  </si>
  <si>
    <t>1. Показатели федерального проекта  «Комплексная система обращения с твердыми коммунальными отходами», декомпозированные на уровень Камчатского края:</t>
  </si>
  <si>
    <t>Количество разработанных электронных моделей, %</t>
  </si>
  <si>
    <t>Разное наименование показателя в паспорте и в соглашении (Доля разработанных электронных моделей)</t>
  </si>
  <si>
    <t>Доля населения, охваченного услугой по обращению с твердыми коммунальными отходами,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</si>
  <si>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 xml:space="preserve"> Ликвидация наиболее опасных объектов накопленного вреда окружающей среде (статистический показатель -  Количество ликвидированных наиболее опасных объектов накопленного вреда окружающей среде, нарастающим итогом шт.)</t>
    </r>
  </si>
  <si>
    <r>
      <rPr>
        <sz val="12"/>
        <color theme="1"/>
        <rFont val="Times New Roman"/>
        <family val="1"/>
        <charset val="204"/>
      </rPr>
      <t>Индикатор факторов достижения национальной цели развития по показателю "Количество ликвидированных наиболее опасных объектов накопленного вреда окружающей среде, нарастающим итогом шт." в рамках национального проекта "Экология":</t>
    </r>
    <r>
      <rPr>
        <b/>
        <sz val="12"/>
        <color theme="1"/>
        <rFont val="Times New Roman"/>
        <family val="1"/>
        <charset val="204"/>
      </rPr>
      <t xml:space="preserve">                                                                                                                                                                                                                                                                                 Отношение площади лесовосстановления и лесоразведения к площади вырубленных и погибших лесных насаждений, %, </t>
    </r>
  </si>
  <si>
    <t>1. Показатели федерального проекта  «Сохранение лесов», декомпозированных на уровень Камчатского края:</t>
  </si>
  <si>
    <t>Показатель, Указ (204) 474</t>
  </si>
  <si>
    <t>Указ 68</t>
  </si>
  <si>
    <t>Национальный проект  (стратегический документ, государственная программа РФ)</t>
  </si>
  <si>
    <t>Методика расчета</t>
  </si>
  <si>
    <t>Статистический показатель, Единый план достижения национальных целей</t>
  </si>
  <si>
    <t>Показатели регионального проекта (является соответствующим показателем  федерального проекта)</t>
  </si>
  <si>
    <t>Примечание</t>
  </si>
  <si>
    <t xml:space="preserve">3. Комфортная и безопасная среда для жизни
</t>
  </si>
  <si>
    <t>Улучшение жилищных условий не менее 5 миллионов семей ежегодно и увеличение объема жилищного строительства не менее чем до 120 миллионов квадратных метров в год</t>
  </si>
  <si>
    <t>Количество семей, улучшивших жилищные условия, млн. семей</t>
  </si>
  <si>
    <t>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t>
  </si>
  <si>
    <t>формируется Минстроем и ЖКХ РФ на основе
статистической информации Россреестра о количестве зарегистрированных
прав собственности физических лиц на жилые помещения на основании
договора купли-продажи, договора участия в долевом строительстве, с учетом того, что количество семей, купивших жилое помещение на указанных основаниях,
в 1,5 раза меньше количества зарегистрированных прав собственности</t>
  </si>
  <si>
    <t>сумма площадей всех частей жилых помещений,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площадей лоджий, балконов, веранд, террас, подсчитываемых с соответствующими понижающими коэффициентами, а также жилых и подсобных помещений в построенных населением индивидуальных жилых домах</t>
  </si>
  <si>
    <t xml:space="preserve">Количество семей, улучшивших жилищные условия, млн семей
</t>
  </si>
  <si>
    <t>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t>
  </si>
  <si>
    <t>Поэтапное снижение ставки по ипотеке и развитие иных финансовых инструментов стимулирования спроса и предложени</t>
  </si>
  <si>
    <t>Развитие рынка ипотеки и стимулирование спроса</t>
  </si>
  <si>
    <t>Жилье и городская среда</t>
  </si>
  <si>
    <t>Количество семей, улучшивших жилищные условия, млн семей</t>
  </si>
  <si>
    <t>Федеральный проект «Жилье»</t>
  </si>
  <si>
    <t>Единая межинформационная статистическая система</t>
  </si>
  <si>
    <t>количество семей, построивших индивидуальный жилой дом за счет собственных и привлеченных средств, тыс. семей</t>
  </si>
  <si>
    <t>формируется Минстроем и ЖКХ РФ на основе статистической информации Росстата о количестве индивидуальных жилых домов, построенных населением за счет собственных и привлеченных средств, формирование которой осуществляется по форме федерального статистического наблюдения ИЖС "Сведения о построенных населением жилых домах", учитывая то, что один дом построен одной семьей</t>
  </si>
  <si>
    <t>Разность между показателями Росстата "Ввод общей площади жилых помещений" и "Ввод общей площади жилых помещений, построенных населением"</t>
  </si>
  <si>
    <t>Ксуж=КСдкп+Ксижд+КСсн+Кса+ Кспаж+Ксим/1000</t>
  </si>
  <si>
    <t>Минстрой и ЖКХ РФ</t>
  </si>
  <si>
    <t>Количество семей, построивших индивидуальный жилой дом за счет собственных и привлеченных средств, тыс. семей</t>
  </si>
  <si>
    <t>количество семей, получивших жилое помещение по договорам социального найма, тыс. семей</t>
  </si>
  <si>
    <r>
      <t xml:space="preserve">Росстат, </t>
    </r>
    <r>
      <rPr>
        <sz val="11"/>
        <color rgb="FFFF0000"/>
        <rFont val="Calibri"/>
        <family val="2"/>
        <charset val="204"/>
        <scheme val="minor"/>
      </rPr>
      <t>НО СОЦНАЙМ В ОСНОВНОМ ОБЕСПЕЧИВАЮТ ОМС, У НИХ ДОЛЖНА БЫТЬ ИНФ.</t>
    </r>
  </si>
  <si>
    <t>Ввод общей площади жилых помещений, построенных населением, а также подсобных помещений в построенных населением индивидуальных жилых домах.</t>
  </si>
  <si>
    <t>Количество семей, получивших жилое помещение по договорам социального найма, тыс. семей</t>
  </si>
  <si>
    <t>Уровень доступности жилья, %</t>
  </si>
  <si>
    <t>количество зарегистрированных договоров аренды и найма жилых помещений на срок не менее 1 года и количество помещений, сданных в аренду на основании заключенных договоров аренды и найма жилых помещений и помещений, предназначенных для проживания граждан, в арендных домах под управлением акционерного общества "ДОМ.РФ" и его дочерних организаций, тыс. семей</t>
  </si>
  <si>
    <t>формируется Минстроем и ЖКХ РФ на основе официальной информации Россреестра, акционерного общества "ДОМ.РФ", с учетом того, что в рамках одного договора найма регистрируется одно обременение жилого помещения</t>
  </si>
  <si>
    <t>Общий объем ввода жилья в рамках мероприятия по стимулированию программ развития жилищного строительства субъектов Российской Федерации</t>
  </si>
  <si>
    <t>Количество семей, арендовавших жилье на длительный срок на рыночных условиях (количество зарегистрированных договоров аренды, найма жилых помещений на срок не менее 1 года), тыс. семей</t>
  </si>
  <si>
    <t>количество семей, переселенных из аварийного жилищного фонда, тыс. семей</t>
  </si>
  <si>
    <t xml:space="preserve"> По данным государственной корпорации - Фонд содействия реформированию жилищно-коммунального хозяйства о семьях, переселенных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и семей, переселенных в жилые помещения жилищного фонда социального использования</t>
  </si>
  <si>
    <t>Сумма площади жилых помещений в многоквартирных домах, на строительство которых выданы разрешения на строительство объектов, но не получены разрешения на ввод в эксплуатацию, на конец периода</t>
  </si>
  <si>
    <t>Количество семей, переселенных из аварийного жилищного фонда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тыс. семей</t>
  </si>
  <si>
    <t>количество семей, улучшивших жилищные условия иными методами, в том числе за счет проведения капитального ремонта общего имущества в многоквартирных домах или регистрации прав собственности на основании справки о полной выплате паевого взноса членом жилищного, жилищно-строительного, иного кооператива, в рамках государственных, региональных и муниципальных программ (программы реновации, поддержки отдельных категорий граждан в улучшении жилищных условий, иных программ переселения граждан из аварийного жилищного фонда), тыс. семей</t>
  </si>
  <si>
    <r>
      <t xml:space="preserve">рассчитывается без учета семей, получивших жилье по договорам купли-продажи, участия в долевом строительстве, социального найма или аренды жилых помещений на срок не менее 1 года или в результате переселения из аварийных домов, то есть за исключением данных, учтенных в предыдущих показателях, с учетом того, что количество семей, улучшивших жилищные условия за счет регистрации прав собственности на основании справки о полной выплате паевого взноса членом жилищного, жилищно-строительного, иного кооператива, соответствует количеству зарегистрированных прав собственности по указанному основанию. Данные формирует государственная корпорация - Фонд содействия реформированию жилищно-коммунального хозяйства - в части капитального ремонта общего имущества в многоквартирных домах, иных программ переселения граждан из аварийного жилищного фонда;                                                                                                                                          Россреестр - в части количества зарегистрированных прав собственности на основании справки о полной выплате паевого взноса членом жилищного, жилищно-строительного, иного кооператива; </t>
    </r>
    <r>
      <rPr>
        <sz val="11"/>
        <color rgb="FFFF0000"/>
        <rFont val="Calibri"/>
        <family val="2"/>
        <charset val="204"/>
        <scheme val="minor"/>
      </rPr>
      <t xml:space="preserve">Субъект </t>
    </r>
    <r>
      <rPr>
        <sz val="11"/>
        <color theme="1"/>
        <rFont val="Calibri"/>
        <family val="2"/>
        <scheme val="minor"/>
      </rPr>
      <t>в части реализации федеральных, региональных и муниципальных программ переселения</t>
    </r>
  </si>
  <si>
    <t>Общая площадь земельных участков, в отношении которых в отчетном периоде Правительственной комиссией приняты решения об их вовлечении в оборот в рамках реализации 161-ФЗ</t>
  </si>
  <si>
    <t>Количество семей, улучшивших жилищные условия иными методами, в том числе за счет проведения капитального ремонта или регистрации прав собственности на основании справки о полной выплате паевого взноса членом жилищного, жилищно-строительного, иного кооператива , тыс. семей</t>
  </si>
  <si>
    <t>Развитие градостроительного потенциала (совершенствование территориального планирования и градостроительного зонирования, повышение эффективности использования земель)</t>
  </si>
  <si>
    <t>Развитие иных финансовых и нефинансовых инструментов стимулирования спроса и предложения</t>
  </si>
  <si>
    <t>Нормативно-технические документы для внедрения передовых технологий и установления ограничения на использование устаревших технологий в проектировании и строительстве</t>
  </si>
  <si>
    <t>Объем ипотечных жилищных кредитов (траншей) в рублях и иностранной валюте, предоставленных физическим лицам-резидентам за год, трлн руб.</t>
  </si>
  <si>
    <t>План мероприятий («дорожная карта») по развитию индивидуального жилищного строительства</t>
  </si>
  <si>
    <t>Нормативно-технические документы в строительстве для осуществления поэтапного отказа от использования устаревших технологий в проектировании и строительстве</t>
  </si>
  <si>
    <t>Средний уровень процентной ставки по ипотечному кредиту, %</t>
  </si>
  <si>
    <t>Программа действий по развитию жилищного строительства и ипотечного жилищного кредитования</t>
  </si>
  <si>
    <t>Объем ввода жилья, построенного населением</t>
  </si>
  <si>
    <t>Количество ипотечных жилищных кредитов (траншей) в рублях и иностранной валюте, предоставленных физическим лицам - резидентам за год, млн. единиц</t>
  </si>
  <si>
    <t xml:space="preserve">Объем жилищного строительства, млн. квадратных метров (общую площадь жилых помещений во введенных в эксплуатацию жилых и нежилых зданиях, жилых домах). </t>
  </si>
  <si>
    <t>ввод жилья в многоквартирных домах, индивидуальных жилых домах, построенных юридическими лицами (организациями-застройщиками), общежитиях и жилые помещения в нежилых зданиях, млн. кв. метров общей площади</t>
  </si>
  <si>
    <t>сумма площадей всех частей жилых помещений, включая площадь помещений вспомогательного использования (кухни, передние, холлы, внутриквартирные коридоры, ванные или душевые, туалеты, кладовые или хозяйственные встроенные шкафы), предназначенных для удовлетворения гражданами бытовых и иных нужд, связанных с их проживанием в жилом помещении, площадей лоджий, балконов, веранд, террас, подсчитываемых с соответствующими понижающими коэффициентами, а также жилых и подсобных помещений в построенных населением индивидуальных жилых домах</t>
  </si>
  <si>
    <t>Количество рабочих дней для получения разрешения на строительство</t>
  </si>
  <si>
    <t>Vжс = Sмкд + Sпн,</t>
  </si>
  <si>
    <t>14-й рабочий день после отчетного периода</t>
  </si>
  <si>
    <t>2. Объем жилищного
строительства, млн кв. м</t>
  </si>
  <si>
    <t>Площадь земельных участков, вовлеченных в оборот под строительство многоквартирных домов (нарастающим итогом)</t>
  </si>
  <si>
    <t>Обеспечение земельных участков объектами социальной, инженерной и транспортной инфраструктуры</t>
  </si>
  <si>
    <t>Объем жилищного
строительства, млн кв. м</t>
  </si>
  <si>
    <t>Региональный проект «Жилье»</t>
  </si>
  <si>
    <t>ввод общей площади жилых домов, построенных населением, млн. кв. метров общей площади</t>
  </si>
  <si>
    <t>Учитывается в рамках мониторинга показателя "Увеличение объема жилищного строительства не менее чем до 120 млн. квадратных метров в год"</t>
  </si>
  <si>
    <t>Количество календарных дней проведения экспертизы проектной документации и результатов инженерных изысканий для объектов жилищного строительства</t>
  </si>
  <si>
    <t>Площадь земельных участков, вовлеченных в оборот в целях индивидуального жилищного строительства (нарастающим итогом)</t>
  </si>
  <si>
    <t>Нормативное и регуляторное обеспечение строительного процесса</t>
  </si>
  <si>
    <t>План мероприятий («дорожная карта») реализации механизма управления системными изменениями нормативно-правового регулирования предпринимательской деятельности «Трансформация делового климата» «Градостроительная деятельность» См. пункт 4.2.2 «Улучшение делового (предпринимательского) климата»</t>
  </si>
  <si>
    <t>Внедрены новые нормативно-технические документы в строительстве для осуществления поэтапного отказа от использования устаевших технологий в проектировании и строительстве, ед.</t>
  </si>
  <si>
    <t>Федеральный проект «Национальная система пространственных данных»</t>
  </si>
  <si>
    <t>Количество процедур (услуг), включенных в исчерпывающий перечень административных процедур в сфере жилищного строительства, утвержденный постановлением Правительства Российской Федерации от 30 апреля 2014 г. N 403,Количество процедур (услуг) в сфере жилищного строительство, которые предоставляются в электронном виде</t>
  </si>
  <si>
    <t>Новые технологии и цифровизация в строительстве</t>
  </si>
  <si>
    <t>Схемы территориального развития Российской Федерации, схемы территориального планирования субъектов Российской Федерации, документы территориального планирования муниципальных образования, инвестиционные программы ресурсоснабжающих организаций</t>
  </si>
  <si>
    <t>Актуализированы действующие нормативнор-технические документы для внедрения передовых технологий и установления ограничения на использование устаревших технологий в проектировании и строительстве, ед.</t>
  </si>
  <si>
    <t>Федеральный проект «Цифровое государственное управление»</t>
  </si>
  <si>
    <t>Площадь земельных участков, предоставленных для целей жилищного строительства или с измененным видом разрешенного использования, допускающего жилищное строительство</t>
  </si>
  <si>
    <t>Совершенствование механизмов содержания и обновления существующего жилищного фонда</t>
  </si>
  <si>
    <t>Градостроительный потенциал земельных участков, вовлеченных в оборот АО "ДОМ.РФ", млн. квадратных метров</t>
  </si>
  <si>
    <t>Количество мероприятий, осуществляемых при реализации проектов по строительству объектов капитального строительства, указанных  статье 5.2 ГК РФ, ед.</t>
  </si>
  <si>
    <t>Федеральный проект «Обеспечение устойчивого сокращения непригодного для проживания жилищного фонда»</t>
  </si>
  <si>
    <t>Последовательная индексация официальных данных Росстата о фактически сложившемся уровне цен в 2017 году на показатель "номинальный индекс цен на жилье", рассчитываемый Росстатом</t>
  </si>
  <si>
    <t>Градостроительный потенциал земельных участков, вовлеченных в оборот в целях жилищного строительства, млн. квадратных метров</t>
  </si>
  <si>
    <t>Объем выпуска нфраструктурных облигаций для целей жилищного строительства, млрд. рублей</t>
  </si>
  <si>
    <t>Федеральный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</si>
  <si>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Количество процедур, включенных в исчерпывающий перечень административных процедур в сфере жилищного строительства, предоставляемых в электронном виде, ед.</t>
  </si>
  <si>
    <t>Комплекс процессных мероприятий «Выполнение государственных обязательств по обеспечению жильем отдельных категорий граждан» (Государственная программа «Обеспечение доступным и комфортным жильем и коммунальными услугами граждан Российской Федерации»)</t>
  </si>
  <si>
    <t>Количество принятых НПА, направленных на создание механизмов поддержкинизкомаржинальных проектов жилищного строительства, ед.</t>
  </si>
  <si>
    <t>Федеральный проект «Развитие жилищного строительства на сельских территориях и повышение уровня благоустройства домовладений»</t>
  </si>
  <si>
    <t>Количество мероприятий, указанных  статье 5.2 ГК РФ, в отношении которых предусмотрена возможность их осуществления в электронной форме при реализации проекта по строительству объекта капитального строительства, ед.</t>
  </si>
  <si>
    <t>Комплекс процессных мероприятий «Жилищное обеспечение военнослужащих» (Государственная программа «Обеспечение обороноспособности страны»)</t>
  </si>
  <si>
    <t>Количество принятых НПА, направленных на оптимизацию обязательных требований технического регулирования в строительстве, ед.</t>
  </si>
  <si>
    <t>Федеральный проект «Содействие развитию инфраструктуры субъектов Российской Федерации (Инфраструктурное меню)»</t>
  </si>
  <si>
    <t>План мероприятий по ускоренному внедрению в финансовый сектор онлайн технологий</t>
  </si>
  <si>
    <t>объем многоквартирного жилья в стадии строительства, млн. квадратных метров</t>
  </si>
  <si>
    <t>Федеральный проект «Новый ритм строительства»</t>
  </si>
  <si>
    <t>Федеральный проект «Ипотека»</t>
  </si>
  <si>
    <t>объем ввода в многоквартирных жилых домах в год, млн. квадратных метров</t>
  </si>
  <si>
    <t>Количество граждан, расселенных из непригодного для проживания жилищного фонда, тыс. человек (нарастающим итогом)</t>
  </si>
  <si>
    <t>Ввод жилья в рамках мероприятия по стимулированию программ жилищного строительства субъектов РФ, млн. квадратных метров</t>
  </si>
  <si>
    <t>реализация в 2024 году 4 проектов по развитию территорий, предусматривающих строительство жилья</t>
  </si>
  <si>
    <t xml:space="preserve">показатель федерального проекта в паспорт регионального проекта не включен, что не соответствует методическим указаниям Президиума Совета при Президенте РФ. направленные письмом Аппарата Правительства РФ от 27.08.2020 № П6-52323. </t>
  </si>
  <si>
    <t>Количество квадратных метров расселенного непригодного для проживания жилищного фонда, тыс. квадратных метров (нарастающим итогом)</t>
  </si>
  <si>
    <t>Региональный проект «Обеспечение устойчивого сокращения непригодного для проживания жилищного фонда»</t>
  </si>
  <si>
    <t>не соответствуют плановым значениям в ФП по Камчатскому краю</t>
  </si>
  <si>
    <t>Улучшение качества городской
среды в полтора раза</t>
  </si>
  <si>
    <t>Качество городской среды (прирост качества городской среды по отношению к 2019 году), %</t>
  </si>
  <si>
    <t>индекс качества городской среды, баллы (округляется до целого значения)</t>
  </si>
  <si>
    <t>Для расчета показателя используются данные листов оценки субъектов Российской Федерации, ежегодно формируемых Министерством строительства и жилищно-коммунального хозяйства Российской Федерации в соответствии с пунктом 20 методики формирования индекса качества городской среды (методика формирования индекса качества городской среды, утвержденная распоряжением Правительства Российской Федерации от 23 марта 2019 г. № 510-р)</t>
  </si>
  <si>
    <t>Среднее значение индекса качества городской среды формируется на основе средних значений индекса по субъектам Российской Федерации, которые в свою очередь формируются из значений индекса по городам, расположенным на территории субъектов Российской Федерации</t>
  </si>
  <si>
    <t>Пр=(((сумма Н отчетного периода по количеству городов)/количество городов)/Н 2019 год)-1)*100</t>
  </si>
  <si>
    <t xml:space="preserve"> Прирост среднего индекса
качества городской среды
по отношению к 2019 году,
%</t>
  </si>
  <si>
    <t>Доля городов с благоприятной средой от общего количества городов (индекс качества городской среды - выше 50%), %</t>
  </si>
  <si>
    <t>Повышение благоустройства</t>
  </si>
  <si>
    <t>Региональный проект «Формирование комфортной городской среды»</t>
  </si>
  <si>
    <t>индекс качества городской среды в 2019, баллы (округляется до целого значения)</t>
  </si>
  <si>
    <t>Процентное соотношение количества городов с благоприятной средой к общему количеству городов в Российской Федерации</t>
  </si>
  <si>
    <t>Количество благоустроенных общественных территорий, тыс. единиц</t>
  </si>
  <si>
    <t>индекс города за отчетный год, формируемый в соответствии с
разделом II методики формирования качества городской среды, в баллах</t>
  </si>
  <si>
    <t>Сумма городов с благоприятной средой в Российской Федерации</t>
  </si>
  <si>
    <t>Доля транспортных средств в городских агломерациях (автобусы, трамваи, троллейбусы, пригородный железнодорожный подвижной состав), обновленных в рамках федерального проекта «Модернизация пассажирского транспорта в городских агломерациях», и имеющих срок эксплуатации не старше нормативного, %</t>
  </si>
  <si>
    <t>Прирост среднего индекса качества городской среды, %</t>
  </si>
  <si>
    <t>Федеральный проект «Модернизация пассажирского транспорта в городских агломерациях»</t>
  </si>
  <si>
    <t>Количество городов с благоприятной городской средой, ед.</t>
  </si>
  <si>
    <t>Реализованы мероприяти по благоустройству дворовых территорий, включенных в государственные (муниципальные) программы формирования современной городской среды, ед.</t>
  </si>
  <si>
    <t>дополнительный</t>
  </si>
  <si>
    <t>Сумма всех реализованных проектов победителей Всероссийского конкурса лучших проектов создания комфортной городской среды в малых городах и исторических поселениях</t>
  </si>
  <si>
    <t>Количество погибших в дорожно-транспортных происшествиях на 10 тысяч транспортных средств (показатель транспортного риска)</t>
  </si>
  <si>
    <t>Повышение общественной безопасности</t>
  </si>
  <si>
    <t>Комплекс процессных мероприятий «Оперативно-служебная деятельность органов внутренних дел Российской Федерации» (Государственная программа «Обеспечение общественного порядка и противодействие преступности»)</t>
  </si>
  <si>
    <t>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t>
  </si>
  <si>
    <t>Федеральный проект «Безопасность дорожного движения»</t>
  </si>
  <si>
    <t>Индекс качества городской среды, балл</t>
  </si>
  <si>
    <t>количество городов с благоприятной городской средой, ед.</t>
  </si>
  <si>
    <t>количество городов, в отношении которых формируется индекс
качества городской среды по субъекту</t>
  </si>
  <si>
    <t>Сумма всех благоустроенных общественных пространств, включенных в государственные (муниципальные) программы формирования современной городской среды, в том числе в городах Российской Федерации</t>
  </si>
  <si>
    <t>Развитие общественного транспорта</t>
  </si>
  <si>
    <t>Процентное соотношение количества граждан, принявших участие в решении вопросов развития городской среды к общему количеству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</si>
  <si>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Федеральный проект «Информационная инфраструктура»</t>
  </si>
  <si>
    <t>Доля населения, обеспеченного качественной питьевой водой из систем централизованного водоснабжения, %</t>
  </si>
  <si>
    <t>Федеральный проект «Чистая вода»</t>
  </si>
  <si>
    <t>"Чистая вода"</t>
  </si>
  <si>
    <t>Доля городского населения РФ, обеспеченного качественной питьевой водой из систем централизованного водоснабжения, %</t>
  </si>
  <si>
    <t>Количество построенных и реконструированных (модернизированных) объектов питьевого водоснабжения и водоподготовки, предусмотренных региональными программами, штук</t>
  </si>
  <si>
    <t>значение показателя 2021, 2024, года отличается от значения показателя в разделе 2 ФП</t>
  </si>
  <si>
    <t>Обеспечение доли дорожной сети
в крупнейших городских
агломерациях, соответствующей нормативным требованиям, на
уровне не менее 85 процентов</t>
  </si>
  <si>
    <t>Доля дорожной сети в крупнейших городских агломерациях, соответствующая нормативам, в %</t>
  </si>
  <si>
    <t>общая протяженность автомобильных дорог общего пользования федерального значения, находящихся в нормативном состоянии, включенных в состав дорожной сети городской агломерации, на конец отчетного периода (км)</t>
  </si>
  <si>
    <t>Соответствие автомобильной дороги нормативным требованиям
для целей национального проекта "Безопасные и качественные
автомобильные дороги" оценивается по двум критериям:
продольная ровность (инструментально);
отсутствие дефектов проезжей части (в соответствии
с требованиями ГОСТ Р 50597-2017);</t>
  </si>
  <si>
    <t>Статистическая форма 1-ФД</t>
  </si>
  <si>
    <t>Д=(ДФн+ДРМн+ДМОн/ДФв+ДРМв+ДМОв)*100</t>
  </si>
  <si>
    <r>
      <t xml:space="preserve">Федеральное дорожное агентство, </t>
    </r>
    <r>
      <rPr>
        <sz val="11"/>
        <color rgb="FFFF0000"/>
        <rFont val="Calibri"/>
        <family val="2"/>
        <charset val="204"/>
        <scheme val="minor"/>
      </rPr>
      <t>субъекты</t>
    </r>
  </si>
  <si>
    <t>Доля дорожной сети
городских агломераций, находящаяся в
нормативном состоянии, %</t>
  </si>
  <si>
    <t>Доля автомобильных дорог регионального и межмуниципального значения, соответствующих нормативным требованиям, %</t>
  </si>
  <si>
    <t>Повышение качества дорожной сети, в том числе уличной сети городских агломераций</t>
  </si>
  <si>
    <t>Безопасные и качественные дороги</t>
  </si>
  <si>
    <t>Федеральный проект «Региональная и местная дорожная сеть»</t>
  </si>
  <si>
    <t>«Региональная и местная дорожная сеть»</t>
  </si>
  <si>
    <t>Совершенствование регуляторной политики и применения новых технологий при строительстве дорог</t>
  </si>
  <si>
    <t>Государственные программы субъектов РФ в сфере дорожного строительства</t>
  </si>
  <si>
    <t>удовлетворенность качеством и доступностью автомобильных дорог (доля граждан, отметивших улучшение), %</t>
  </si>
  <si>
    <t>Доля автомобильных дорог регионального и межмуниципального значения, соответствующих нормативным требованиям,%</t>
  </si>
  <si>
    <t>значение показателя 2024 года отличается от значения показателя в разделе 2 ФП</t>
  </si>
  <si>
    <t>общая протяженность автомобильных дорог общего пользования регионального или межмуниципального значения, находящихся в нормативном состоянии, включенных в состав дорожной сети городской агломерации, на конец отчетного периода (км);</t>
  </si>
  <si>
    <r>
      <t xml:space="preserve">рассчитывается по субъектам Российской Федерации Федеральным дорожным агентством на основании данных, полученных от </t>
    </r>
    <r>
      <rPr>
        <sz val="11"/>
        <color rgb="FFFF0000"/>
        <rFont val="Calibri"/>
        <family val="2"/>
        <charset val="204"/>
        <scheme val="minor"/>
      </rPr>
      <t>субъектов</t>
    </r>
    <r>
      <rPr>
        <sz val="11"/>
        <color theme="1"/>
        <rFont val="Calibri"/>
        <family val="2"/>
        <scheme val="minor"/>
      </rPr>
      <t xml:space="preserve"> Российской Федерации по форме статистического наблюдения № 1-БКАД "Сведения о национальном проекте "Безопасные и качественные автомобильные дороги"</t>
    </r>
  </si>
  <si>
    <t>Доля отечественного оборудования (товаров, работ, услуг) в общем объеме закупок, %</t>
  </si>
  <si>
    <t>общая протяженность автомобильных дорог общего пользования местного значения, находящихся в нормативном состоянии, включенных в состав дорожной сети городской агломерации, на конец отчетного периода (км)</t>
  </si>
  <si>
    <t>отношение суммы количества мест ДТП на дорожной сети субъекта в отчетном периоде к сумме мест концентрации ДТП на дорожной сети субъекта в 2017 году, доля в %</t>
  </si>
  <si>
    <t>Протяженность приведенных в нормативное состояние искусственных сооружений на автомобильных дорогах регионального или межмуниципального, местного значения (накопленным итогом), тыс. погонных метров</t>
  </si>
  <si>
    <t>Доля дорожной сети городских агломераций, образованных городами с населением от 100 до 200 тыс. человек, находящаяся в нормативном состоянии, %</t>
  </si>
  <si>
    <t>общая протяженность автомобильных дорог общего пользования федерального значения, включенных в состав дорожной сети городской агломерации, на конец отчетного периода (км)</t>
  </si>
  <si>
    <t>Доля дорожной сети городских агломераций, образованных городами с населением от 20 тыс. человек, расположенными в ДФО, находящаяся в нормативном состоянии, %</t>
  </si>
  <si>
    <t>Осуществленно строительство и реконструкция автомобильных дорог регионального или межмуниципального (местного значения), накопленным итогом (км, тыс. м)</t>
  </si>
  <si>
    <t>общая протяженность автомобильных дорог общего пользования регионального или межмуниципального значения, включенных в состав дорожной сети городской агломерации, на конец отчетного периода</t>
  </si>
  <si>
    <t>отношение объеиа контрактов на осуществление дорожной деятельности,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к общему объему новых государственных контрактов на выполнение работ по капитальному ремонту, ремонту и содержанию автомобильных дорог, доля в %</t>
  </si>
  <si>
    <t>Доля автомобильных дорог регионального значения, входящих в опорную сеть, соответствующих нормативным требованиям</t>
  </si>
  <si>
    <t>отношение объеиа контрактов на осуществление дорожной деятельности, предусматривающих выполнение работ на принципах контракта жизненного цикла, предусматривающего объединение в один контракт различных видов дорожных работ к общему объему новых государственных контрактов на выполнение работ по капитальному ремонту, ремонту и содержанию автомобильных дорог, доля в %</t>
  </si>
  <si>
    <t>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(межмуниципального) значения, %</t>
  </si>
  <si>
    <t>Федеральный проект «Общесистемные меры развития дорожного хозяйства»</t>
  </si>
  <si>
    <t>«Общесистемные меры развития дорожного хозяйства»</t>
  </si>
  <si>
    <t>Повышение квалификации и высшее образование для работников дорожного хозяйства (не менее чел, накопленным итогом)</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</si>
  <si>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t>
  </si>
  <si>
    <t>общая протяженность автомобильных дорог общего пользования местного значения, включенных в состав дорожной сети городской агломерации, на конец отчетного периода (км)</t>
  </si>
  <si>
    <t>Согласно правилам учета  ДТП, утвержденным постановлением Правительства РФ от 29.06.1995 № 647</t>
  </si>
  <si>
    <t>Доля объектов, на которых предусматривается использование новых и наилучших технологий, включенных в реестр, %</t>
  </si>
  <si>
    <t>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шт (накопительным итогом</t>
  </si>
  <si>
    <t>Отчет Минобороны России осостоянииведомственных дорогМинобороны России</t>
  </si>
  <si>
    <t>Удолетворенность безопасностью дорожного движения, %</t>
  </si>
  <si>
    <t>Федеральный проект Безопасность дорожного движения</t>
  </si>
  <si>
    <t>Создание устойчивой системы
обращения с твердыми
коммунальными отходами,
обеспечивающей сортировку
отходов в объеме 100% и
снижение объема отходов,
направляемых на полигоны, в 2
раза</t>
  </si>
  <si>
    <t>Качество окружающей среды (определении уровня негативного антропогенного воздействия на окружающую среду)</t>
  </si>
  <si>
    <t>коэффициент качества работы с отходами - безразмерный коэффициент, характеризующий работу по ликвидации несанкционированных свалок отходов, а также по обработке (сортировке) и снижению захоронения твердых коммунальных отходов</t>
  </si>
  <si>
    <t>направлен на увеличение и определяется как среднее
значение показателей:
коэффициент Кс, отражающий работу по ликвидации
несанкционированных свалок отходов на территории Российской
Федерации, субъекта Российской Федерации (значение коэффициента
направлено на увеличение), определяется Министерством
природных ресурсов и экологии Российской Федерации на основании
данных, представленных Федеральной службой по надзору в сфере
природопользования по показателю "Количество несанкционированных
свалок отходов" = количество несанкционированных свалок на конеч предыдущего периода/ количество несанкционированных свалок на конец отчетного периода;
показатель, характеризующий работу по обработке (сортировке)
твердых коммунальных отходов (До) на территории Российской
Федерации, субъекта Российской Федерации в соответствии
с показателями "Доля твердых коммунальных отходов, направленных на
обработку (сортировку), в общей массе образованных твердых
коммунальных отходов" и "Доля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федерального проекта "Формирование комплексной системы обращения с
твердыми коммунальными отходами", включенного в состав
национального проекта "Экология"</t>
  </si>
  <si>
    <t>Кот=коэффициент, характеризующий работу по ликвидации
несанкционированных свалок отходов на территории субъекта + (показатель, характеризующий работу
по обработке (сортировке) твердых коммунальных отходов на конец отчетного периоды/показатель, характеризующий работу
по обработке (сортировке) твердых коммунальных отходов плановый)/2</t>
  </si>
  <si>
    <t>Минприроды РФ от федеральных органов исполнительной власти, являющихся субъектами официального статистического учета</t>
  </si>
  <si>
    <t>Сводный индекс обработки (сортировки), утилизации и захоронения твердых коммунальных отходов, %</t>
  </si>
  <si>
    <t>Количество городов, охваченных комплексной информационной системой мониторинга состояния окружающей среды, единиц</t>
  </si>
  <si>
    <t>Развитие системы экологического мониторинга</t>
  </si>
  <si>
    <t>Экология</t>
  </si>
  <si>
    <t>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t>
  </si>
  <si>
    <t>Федеральный проект «Комплексная система обращения с твердыми коммунальными отходами»</t>
  </si>
  <si>
    <t>«Комплексная система обращения с твердыми коммунальными отходами»</t>
  </si>
  <si>
    <t>Количество выданных комплексных экологических разрешений всем объектам, оказывающим значительное негативное воздействие на атмосферный воздух и реализующим программы повышения экологической эффективности с применением наилучших доступных технологий для снижения выбросов вкрупных промышленных центрах России, включая города Братск, Красноярск, Липецк, Магнитогорск, Медногорск, Нижний Тагил, Новокузнецк, Норильск, Омск, Челябинск, Череповец и Читу, нарастающим итогом, единиц</t>
  </si>
  <si>
    <t>Снижение уровня загрязнения атмосферного воздуха</t>
  </si>
  <si>
    <t xml:space="preserve">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t>
  </si>
  <si>
    <t>Количество городов с высоким и очень высоким уровнем загрязнения атмосферного воздуха в городах - участниках проекта, единиц</t>
  </si>
  <si>
    <t>Внедрение наилучших доступных технологий</t>
  </si>
  <si>
    <t xml:space="preserve">Доля твердых коммунальных отходов, направленных на обработку (сортировку) в общей массе образованных твердых коммунальных отходов,% </t>
  </si>
  <si>
    <t>Федеральный проект «Чистый воздух»</t>
  </si>
  <si>
    <t>Снижение совокупного объема выбросов опасных загрязняющих веществ в городах-участниках проекта, %</t>
  </si>
  <si>
    <t>Формирование комплексной системы обращения с твердыми коммунальными отходами</t>
  </si>
  <si>
    <t>Дорожная карта по введению раздельного накопления и сбора твердых коммунальных отходов</t>
  </si>
  <si>
    <t>Федеральный проект «Содействие в реализации инвестиционных проектов и поддержка производителей высокотехнологической продукции в гражданских отраслях промышленности»</t>
  </si>
  <si>
    <t>Доля разработанных электронных моделей,%</t>
  </si>
  <si>
    <t>Количество разработанных электронных моделей,%</t>
  </si>
  <si>
    <t>наименование показателя не соответствует наименованию показателя в ФП</t>
  </si>
  <si>
    <t>Доля твердых коммунальных отходов, направленных на обработку (сортировку), в общей массе образованных твердых коммунальных отходов, %11</t>
  </si>
  <si>
    <t>Создание современной системы захоронения отходов</t>
  </si>
  <si>
    <t>Государственная программа «Охрана окружающей среды»</t>
  </si>
  <si>
    <t>Доля импорта оборудования для обработки и утилизации твердых коммунальных отходов, %</t>
  </si>
  <si>
    <t>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%1</t>
  </si>
  <si>
    <t>Формирование системы утилизации твердых коммунальных отходов и отходов от использования товаров</t>
  </si>
  <si>
    <t>Федеральный проект «Комплексная система мониторинга качества окружающей среды»</t>
  </si>
  <si>
    <t>Утилизация твердых коммунальных отходов путем их использования для производства электрической и (или) тепловой энергии, миллион тонн в год</t>
  </si>
  <si>
    <t>Внедрение принципов экономики замкнутого цикла в процессах производства и потребления</t>
  </si>
  <si>
    <t>Концепция совершенствования института расширенной ответственности производителей и импортеров товаров и упаковки</t>
  </si>
  <si>
    <t>Федеральный проект «Научное обеспечение экологической деятельности, экологическое воспитание и просвещение»</t>
  </si>
  <si>
    <t>Федеральный проект «Экономика замкнутого цикла»</t>
  </si>
  <si>
    <t>Снижение выбросов опасных
загрязняющих веществ,
оказывающих наибольшее
негативное воздействие на
окружающую среду и здоровье
человека, в 2 раза</t>
  </si>
  <si>
    <t>коэффициент загрязнения атмосферного воздуха - безразмерный коэффициент, характеризующий изменение выбросов загрязняющих веществ в атмосферный воздух</t>
  </si>
  <si>
    <t>направлен на снижение значения и расчитывается путем сопоставления значений показателей за отчетный период  со значениями за предыдущий период как среднее значение коэффициентов по следующим основным показателям загрязнения атмосферного воздуха:
совокупный объем выбросов загрязняющих веществ в атмосферный воздух стационарными и передвижными источниками на территории Российской Федерации, субъекта Российской Федерации (Va, тыс. тонн);
объем выбросов загрязняющих веществ в атмосферный воздух стационарными и передвижными источниками на территории Российской Федерации, субъекта Российской Федерации по следующим наиболее распространенным загрязняющим веществам (тыс. тонн) - диоксид серы (SO2), оксиды азота (в пересчете на NO2), оксид углерода (СО), летучие органические соединения (ЛОС), аммиак (NH3). Федеральной службой по надзору в сфере природопользования в части выбросов от стационарных источников на основе данных формы федерального статистического наблюдения № 2-ТП (воздух) "Сведения об охране атмосферного воздуха" в части выбросов от передвижных источников в соответствии с методическими рекомендациями по оценке выбросов загрязняющих веществ в атмосферу от передвижных источников (автомобильный и железнодорожный транспорт) Федеральной службы по надзору в сфере природопользования</t>
  </si>
  <si>
    <t>Квозд=(сумма объемов выбросов по показателям загрязнения атмосферного воздуха за отчетный период/сумма объемов выбросов по показателям загрязнения атмосферного воздуха за предыдущий период)/6; Если значение показателя за год, предшествующий отчетному, равно
нулю (it-1 = 0), при этом значение этого показателя за отчетный год больше
нуля (it &gt; 0), то отношение значений такого показателя в периоде t
к периоду t-1 приравнивается к 1.
Если значение показателя за год, предшествующий отчетному, равно
нулю (it-1 = 0), при этом значение этого показателя за отчетный год равно
нулю (it = 0), то отношение значений такого показателя в периоде t
к периоду t-1 приравнивается к 0.</t>
  </si>
  <si>
    <t>Объем выбросов опасных
загрязняющих веществ,
оказывающих наибольшее
негативное воздействие
на окружающую среду
и здоровье человека, по
отношению к 2017 году, %</t>
  </si>
  <si>
    <t xml:space="preserve"> Ликвидация наиболее опасных
объектов накопленного вреда
окружающей среде</t>
  </si>
  <si>
    <t>коэффициент сохранения лесного потенциала - безразмерный коэффициент, характеризующий работу по лесовосстановлению и лесоразведению по отношению к вырубленным и погибшим, в том числе от лесных пожаров, лесным насаждениям</t>
  </si>
  <si>
    <t>определяется как отношение площади лесовосстановления и лесоразведения к площади вырубленных и погибших, в том числе от лесных пожаров, лесных насаждений
(процентов)</t>
  </si>
  <si>
    <t>Клес=фактическое значение показателя "Отношение площади
лесовосстановления и лесоразведения к площади вырубленных
и погибших лесных насаждений, процентов" на территории Российской
Федерации, субъекта Российской Федерации за отчетный период
в соответствии с отчетными данными по федеральному проекту
"Сохранение лесов"/плановое значение показателя "Отношение площади
лесовосстановления и лесоразведения к площади вырубленных
и погибших лесных насаждений, процентов" на территории Российской
Федерации, субъекта Российской Федерации, установленное на отчетный
период паспортом федерального проекта "Сохранение лесов",
включенного в состав национального проекта "Экология"</t>
  </si>
  <si>
    <t>формируются Федеральным агентством
лесного хозяйства на основе данных форм федерального статистического
наблюдения № 1-субвенция "Отчет о расходах бюджета субъекта
Российской Федерации, источником финансового обеспечения которого
является субвенция", № 12-ОИП "Сведения об отводе лесосек
и рубках лесных насаждений" и № 10-ОИП "Сведения об очагах
вредителей и болезней леса" и рассчитываются в соответствии
с методологией расчета показателя "Отношение площади
лесовосстановления и лесоразведения к площади вырубленных и
погибших лесных насаждений, процентов" федерального проекта
"Сохранение лесов".</t>
  </si>
  <si>
    <t xml:space="preserve"> Количество
ликвидированных
наиболее опасных
объектов накопленного
вреда окружающей среде,
нарастающим итогом шт.</t>
  </si>
  <si>
    <t>Численность населения, качество жизни которого улучшится в связи с ликвидацией наиболее опасных объектов накопленного вреда окружающей среде, в том числе находящихся в собственности Российской Федерации, тысяч человек</t>
  </si>
  <si>
    <t>Ликвидация накопленного ущерба окружающей среде</t>
  </si>
  <si>
    <t>Количество населения, вовлеченного в мероприятия по охране, защите, воспроизводству лесов (в том числе тушение лесных пожаров, посадке леса, очистки лесов, охране лесов от правонарушений  участие в деятельноости школьных лесничеств), млн. человек</t>
  </si>
  <si>
    <t>Федеральный проект «Сохранение лесов»</t>
  </si>
  <si>
    <t>"Сохранение лесов"</t>
  </si>
  <si>
    <t>отношение площади лесовосстановления и лесоразведения к площади вырубленных и погибших, насаждений, %</t>
  </si>
  <si>
    <t>Кос=(1/Квозд+1/Квод+Кот+Клес)/4)*100%</t>
  </si>
  <si>
    <t>Отношение площади лесовосстановления и лесоразведения к площади вырубленных и погибших лесных насаждений, %</t>
  </si>
  <si>
    <t>Сохранение природного потенциала</t>
  </si>
  <si>
    <t>Комплекс процессных мероприятий «Обеспечение безопасного обращения с федеральными радиоактивными отходами, поддержание в безопасном состоянии и утилизация ядерно и радиационно опасных объектов ядерного наследия» (Государственная программа «Развитие атомного энергопромышленного комплекса»)</t>
  </si>
  <si>
    <t>Лесистость территорий РФ, %</t>
  </si>
  <si>
    <t>Федеральный проект «Чистая страна»</t>
  </si>
  <si>
    <t>Экологическое оздоровление водных объектов, включая реку Волгу, озера Байкал и Телецкое, %</t>
  </si>
  <si>
    <t>Увеличение площади лесов Российской Федерации, тыс. га.</t>
  </si>
  <si>
    <t>Федеральная целевая программа «Обеспечение ядерной и радиационной безопасности на 2016 - 2020 годы и на период до 2030 года»</t>
  </si>
  <si>
    <t>Поглощение лесами углерода, млн. тонн</t>
  </si>
  <si>
    <t>Федеральный проект «Генеральная уборка»</t>
  </si>
  <si>
    <t>Темп роста (индекс роста) реальной среднемесячной заработной платы (отношение индекса среднемесячной номинальной начисленной заработной платы к индексу потребительских цен (тарифов) на товары и услуги)</t>
  </si>
  <si>
    <t>Индекс реальной среднемесячной начисленной заработной
платы</t>
  </si>
  <si>
    <t>Изп=индекс среднемесячной номинальной начисленной заработной
платы, процентов(отношение среднемесячной номинальной
начисленной заработной платы за отчетный год к среднемесячной
номинальной начисленной заработной плате предыдущего года)/индекс потребительских цен (тарифов) на товары и услуги
(за тот же период, что и индекс номинальной начисленной заработной
платы), процентов (отношение стоимости фиксированного перечня
товаров и услуг, принятого для расчета индекса потребительских цен
(тарифов) на товары и услуги, в ценах отчетного года к его стоимости
в ценах 2020 (базового) года, в соответствии с официальной статистической
методологией организации статистического наблюдения
за потребительскими ценами (тарифами) на товары и услуги и расчета
индексов потребительских цен)</t>
  </si>
  <si>
    <t>Тр=произведениие индексов реальной среднемесячной начисленной заработной
платы в соответствующих годах, где 2020 год - базовый*100%</t>
  </si>
  <si>
    <t>Росстат по следующим формам,
утвержденным Федеральной службой государственной статистики:
форма № П-4 "Сведения о численности и заработной плате
работников";
форма № ПМ "Сведения об основных показателях деятельности
малого предприятия" (собирается ежеквартально на основе выборочного
наблюдения);
форма № МП (микро) "Сведения об основных показателях
деятельности микропредприятия";
форма № 1-Т "Сведения о численности и заработной плате работников";
форма № 1-потребительские цены "Бланк регистрации потребительских цен и тарифов на товары и услуги".</t>
  </si>
  <si>
    <t>ежемесячно</t>
  </si>
  <si>
    <t>Темп роста (индекс роста) реального среднедушевого денежного дохода населения (отношение номинальных значений среднедушевых денежных доходов населения за отчетный период (прошедший год) и за год, предшествующий отчетному периоду (прошедшему году), скорректированное на индекс потребительских цен (тарифов) на товары и услуги)</t>
  </si>
  <si>
    <t xml:space="preserve">Индекс реального среднедушевого денежного дохода населения: </t>
  </si>
  <si>
    <t>отношение индекса среднедушевого денежного дохода населения,
процентов (отношение среднедушевого денежного дохода населения (отношение объема денежных доходов населения, рублей к среднегодовой численности населения, человек) за отчетный год к среднедушевому денежному доходу населения предыдущего года) к индексу потребительских цен (тарифов) на товары и услуги
(за тот же период, что и индекс среднедушевого денежного дохода
населения), процентов</t>
  </si>
  <si>
    <t>Трд= произведение индексов реального среднедушевого денежного
дохода населения в соответствующем году, начиная с 2020 - базового*100%</t>
  </si>
  <si>
    <t>23.04.2021, 23.12.2021</t>
  </si>
  <si>
    <t>Темп роста (индекс роста) физического объема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(на основе данных Федеральной службы государственной статистики по показателю "Объем инвестиций в основной капитал, за исключением бюджетных ассигнований федерального бюджета" и информации об инвестициях инфраструктурных монополий (федеральные проекты), которые представлены высшими исполнительными органами государственной власти субъектов Российской Федерации в Министерство экономического развития Российской Федерации)</t>
  </si>
  <si>
    <t>объем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за отчетный год (в сопоставимых ценах, используется индекс-дефлятор инвестиций в основной капитал за отчетный год по отношению к среднегодовому значению предыдущего года)</t>
  </si>
  <si>
    <t>Ои за отчетный год = объем инвестиций в основной капитал по всем хозяйствующим субъектам с учетом оценки объема инвестиций, не наблюдаемых прямыми статистическими методами за отчетный год (в текущих ценах) - объем инвестиций в основной капитал за счет бюджетных ассигнований федерального бюджета за отчетный год (в текущих ценах) - объем инвестиций в основной капитал инфраструктурных монополий (федеральные проекты) за отчетный год (в текущих ценах)</t>
  </si>
  <si>
    <t>Ири=(Ои за отчетный период/Ои за предыдущий период)*100, к базовому периоду = произведение Ири за все периоды от базового/100 (базовый год-текущий год)</t>
  </si>
  <si>
    <t>Минэкономразвития РФ на основе данных Росстата и с учетом сведений высших исполнительных органов государственной власти субъектов Российской Федерации об объеме инвестиций в основной капитал инфраструктурных монополий (федеральные проекты), представленных в Министерство экономического развития Российской Федерации, в соответствии с порядком, утвержденным Министерством экономического развития Российской Федерации</t>
  </si>
  <si>
    <t>объем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за предыдущий год (в сопоставимых ценах)</t>
  </si>
  <si>
    <t>Численность занятых в сфере малого и среднего предпринимательства, включая индивидуальных предпринимателей и самозанятых, человек</t>
  </si>
  <si>
    <t>число работников юридических лиц, человек (учитывается по месту нахождения юридического лица и его обособленного подразделения, а также однократно по тому юридическому лицу, у которого работнику начислена наибольшая сумма выплат и иных вознаграждений)</t>
  </si>
  <si>
    <t>Ч = ЧРЮЛ + ЧРИП + ИПМСП + НПНПД</t>
  </si>
  <si>
    <t>Минэкономразвития РФ. Источником информации для расчета показателя являются данные Федеральной налоговой службы</t>
  </si>
  <si>
    <t>по ИП:  публикуются Федеральной налоговой службой в информационно-телекоммуникационной сети "Интернет" на сайте www.nalog.ru в разделе "Электронные сервисы/Единый реестр субъектов малого и среднего предпринимательства/Статистика"не позднее 15 марта (по состоянию на конец IV квартала), 15 июня (по состоянию на конец I квартала), 15 сентября (по состоянию на конец II квартала), 15 декабря (по состоянию на конец III квартала);
по Юр лицам предоставляются  не позднее 10 рабочих дней со дня получения запроса
Министерством экономического развития Российской Федерации, но не ранее 15 марта (по состоянию на конец IV квартала), 15 июня (по состоянию на конец I квартала), 15 сентября (по состоянию на конец II квартала), 15 декабря (по состоянию на конец III квартала)</t>
  </si>
  <si>
    <t>число работников индивидуальных предпринимателей, человек</t>
  </si>
  <si>
    <t>число индивидуальных предпринимателей - субъектов малого и среднего предпринимательства, человек</t>
  </si>
  <si>
    <t>число налогоплательщиков налога на профессиональный доход, человек (по месту ведения деятельности налогоплательщика налога на профессиональный доход)</t>
  </si>
  <si>
    <t>Цифровая зрелость</t>
  </si>
  <si>
    <t xml:space="preserve">индекс, характеризующий показатель
органов и организаций одной из следующих отраслей экономики:
</t>
  </si>
  <si>
    <t>расчет доли достижения органами государственной власти субъектов Российской Федерации, органами местного самоуправления и организациями в сфере здравоохранения, образования, городского хозяйства и строительства, общественного транспорта, а также государственного управления целевых значений индикаторов, характеризующих достижение показателя указанных отраслей и государственного управления</t>
  </si>
  <si>
    <t>Цз= сумма индексов органов и организаций и индекса управления/5 - количество индексов, характеризующих показатель органов
и организаций 4 отраслей экономики и социальной сферы
(здравоохранение, образование, городское хозяйство и строительство,
общественный транспорт), а также государственного управления,
участвующих в расчете.</t>
  </si>
  <si>
    <t>Министерство цифрового развития, связи и массовых коммуникаций Российской Федерации. административные данные заинтересованных региональных органов исполнительной власти, формируемые в рамках
автоматизированных информационных систем, аккумулируемые
в федеральную государственную информационную систему координации
информатизации;</t>
  </si>
  <si>
    <t>Здравоохранение</t>
  </si>
  <si>
    <t>Доля записей на прием к врачу, совершенных гражданами дистанционно, в том числе на региональных порталах государственных услуг</t>
  </si>
  <si>
    <t>Доля граждан, у которых сформированы интегрированные электронные медицинские карты, доступные в том числе на Едином портале государственных и муниципальных услуг (функций)</t>
  </si>
  <si>
    <t>Доля граждан, находящихся на диспансерном наблюдении, по которым обеспечен дистанционный мониторинг состояния здоровья, в том числе на Едином портале государственных и муниципальных услуг (функций)</t>
  </si>
  <si>
    <t>Доля медицинских организаций, осуществляющих централизованную обработку и хранение в электронном виде результатов диагностических исследований</t>
  </si>
  <si>
    <t>Доля врачебных консилиумов, проводимых субъектами Российской Федерации с Федеральным государственным бюджетным учреждением "Национальный медицинский исследовательский центр гематологии" Минздрава России с использованием видео-конференц-связи</t>
  </si>
  <si>
    <t>Доля консультаций, проводимых врачом с пациентом, в том числе на Едином портале государственных и муниципальных услуг (функций), с использованием видео-конференц-связи</t>
  </si>
  <si>
    <t>Доля граждан, которым доступны врачебные назначения (рецепты) в форме электронного документа в том числе на Едином портале государственных и муниципальных услуг (функций)</t>
  </si>
  <si>
    <t>Доля приобретаемых за бюджетные средства лекарственных средств и препаратов, по которым обеспечен централизованный учет их распределения и использования</t>
  </si>
  <si>
    <t>Доля станций (отделений) скорой медицинской помощи, подключенных к единой электронной системе диспетчеризации</t>
  </si>
  <si>
    <t>Общее образование</t>
  </si>
  <si>
    <t>Доля учащихся, по которым осуществляется ведение цифрового профиля</t>
  </si>
  <si>
    <t>Доля учащихся, которым предложены рекомендации по повышению качества обучения и формированию индивидуальных траекторий с использованием данных цифрового портфолио учащегося</t>
  </si>
  <si>
    <t>Доля педагогических работников, получивших возможность использования верифицированного цифрового образовательного контента и цифровых образовательных сервисов</t>
  </si>
  <si>
    <t>Доля учащихся, имеющих возможность бесплатного доступа к верифицированному цифровому образовательному контенту и сервисам для самостоятельной подготовки</t>
  </si>
  <si>
    <t>Доля заданий в электронной форме для учащихся, проверяемых с использованием технологий автоматизированной проверки</t>
  </si>
  <si>
    <t>Городское хозяйство и строительство</t>
  </si>
  <si>
    <t>Доля общих собраний собственников помещений в многоквартирных домах, проведенных посредством электронного голосования, в общем количестве проведенных общих собраний собственников</t>
  </si>
  <si>
    <t>Доля услуг по управлению многоквартирным домом и содержанию общего имущества, оплаченных онлайн</t>
  </si>
  <si>
    <t>Доля коммунальных услуг, оплаченных онлайн</t>
  </si>
  <si>
    <t>Доля управляющих организаций, раскрывающих информацию в полном объеме в государственную информационную систему жилищно-коммунального хозяйства</t>
  </si>
  <si>
    <t>Доля ресурсоснабжающих организаций, раскрывающих информацию в полном объеме в государственную информационную систему жилищно-коммунального хозяйства</t>
  </si>
  <si>
    <t>Доля диспетчерских служб муниципальных районов и городских округов, подключенных к системам мониторинга инцидентов и аварий на объектах жилищно-коммунального хозяйства</t>
  </si>
  <si>
    <t>Доля аварийного жилого фонда, внесенного в цифровой реестр аварийного жилья</t>
  </si>
  <si>
    <t>Доля жителей городов в возрасте старше 14 лет, зарегистрированных на специализированных информационных ресурсах по вопросам городского развития</t>
  </si>
  <si>
    <t>Общественный транспорт</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</si>
  <si>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безналичной оплаты проезда</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</si>
  <si>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для которых обеспечена в открытом доступе информация об их реальном движении по маршруту</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</si>
  <si>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видеонаблюдения салонов (с функцией записи), соответствующих требованиям о защите персональных данных</t>
  </si>
  <si>
    <t>индекс, характеризующий показатель государственного
управления органов государственной власти субъектов Российской
Федерации, органов местного самоуправления и организаций субъектов
Российской Федерации;</t>
  </si>
  <si>
    <t>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t>
  </si>
  <si>
    <t>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и в субъекте Российской Федерации</t>
  </si>
  <si>
    <t>Сокращение регламентного времени предоставления государственных и муниципальных услуг в 3 раза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t>
  </si>
  <si>
    <t>Доля государственных и муниципальных услуг, предоставленных без нарушения регламентного срока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услуг</t>
  </si>
  <si>
    <t>Доля проверок в рамках контрольно-надзорной деятельности, проведенных дистанционно, в том числе с использованием чек-листов в электронном виде</t>
  </si>
  <si>
    <t>Количество государственных услуг, предоставляемых органами государственной власти в реестровой модели и (или) в проактивном режиме с предоставлением результата в электронном виде на Едином портале государственных и муниципальных услуг (функций)</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</si>
  <si>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(функций)</t>
  </si>
  <si>
    <t>Доля обращений за получением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(функций), без необходимости личного посещения органов государственной власти, органов местного самоуправления и многофункциональных центров предоставления государственных и муниципальных услуг, в общем количестве таких услуг</t>
  </si>
  <si>
    <t>Доля массовых социально значимых государственных и муниципальных услуг, доступных в электронном виде, предоставляемых с использованием Единого портала государственных и муниципальных услуг (функций), в общем количестве таких услуг, предоставляемых в электронном виде</t>
  </si>
  <si>
    <t>Ущерб лесным насаждениям от лесных пожаров, млрд рублей</t>
  </si>
  <si>
    <t>Ущерб лесным насаждениям от лесных пожаров, млрд. рублей</t>
  </si>
  <si>
    <t>Федеральный проект «Инфраструктура для обращения с отходами I – II классов опасности»</t>
  </si>
  <si>
    <t>Федеральный проект «Сохранение биологического разнообразия и развитие экологического туризма»</t>
  </si>
  <si>
    <t>Отношение площади лесовосстановления и лесоразведения к площади вырубленных и погибших, насаждений, %</t>
  </si>
  <si>
    <t>Площадь лесовосстановления и лесоразведения, тыс. га</t>
  </si>
  <si>
    <t>Площадь погибших лесных насаждений, тыс. га</t>
  </si>
  <si>
    <t>Запас семян лесных растений для лесовосстановления и лесоразведения, тонн</t>
  </si>
  <si>
    <t>Количество выращенного посадочного материала лесных растений млн. штук</t>
  </si>
  <si>
    <t>ЗАЧЕМ РП по Занятости и цифровой трансформации сюда?</t>
  </si>
  <si>
    <r>
      <rPr>
        <sz val="14"/>
        <color theme="1"/>
        <rFont val="Times New Roman"/>
        <family val="1"/>
        <charset val="204"/>
      </rPr>
      <t xml:space="preserve">4. НАЦИОНАЛЬНАЯ ЦЕЛЬ РАЗВИТИЯ РОССИЙСКОЙ ФЕДЕРАЦИИ:   </t>
    </r>
    <r>
      <rPr>
        <b/>
        <sz val="14"/>
        <color theme="1"/>
        <rFont val="Times New Roman"/>
        <family val="1"/>
        <charset val="204"/>
      </rPr>
      <t xml:space="preserve">                                                                                                                                                                                                                                                                                                                                                                                                        ДОСТОЙНЫЙ, ЭФФЕКТИВНЫЙ ТРУД И УСПЕШНОЕ ПРЕДПРИНИМАТЕЛЬСТВО</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</si>
  <si>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темпа устойчивого роста доходов населения и уровня пенсионного обеспечения не ниже инфляции (статистический показатель - Реальные располагаемые денежные доходы населения, в % к предыдущему году)</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</si>
  <si>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темпа роста валового внутреннего продукта страны выше среднемирового при сохранении макроэкономической стабильности (статистический показатель - Темп роста ВВП, %)</t>
    </r>
  </si>
  <si>
    <t>Показатели, включенные в паспорт регионального проекта "Адресная поддержка повышения производительности труда на предприятиях", достижение плановых значений которых влияет на изменение индикаторов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</si>
  <si>
    <t>1. Показатели федерального проекта "Адресная поддержка повышения производительности труда на предприятиях", декомпозированные на уровень Камчатского края:</t>
  </si>
  <si>
    <t>Значение показателя РП на 2022 год не соответствует значению ФП: 2022 - 15 ед.</t>
  </si>
  <si>
    <t>Значения показателя РП на 2022, 2024 годы не соответствуют значениям показателя ФП: 2022 - 258 человек, 2024 - 630 человек</t>
  </si>
  <si>
    <t>Значение показателя РП на 2022 год не соответствует значению показателя ФП: 2022 - 9 ед.</t>
  </si>
  <si>
    <t>Количество сотрудников предприятий, прошедших обучение инструментам повышения производительности труда под федеральным управлением (с ФЦК), нарастающим итогом</t>
  </si>
  <si>
    <t>Значения показателя РП на 2022, 2024 годы не соответствуют значениям показателя ФП: 2022 - 168 человек, 2024 - 378 человек</t>
  </si>
  <si>
    <t>Количество региональных центров компетенций, созданных в субъектах Российской Федерации в целях распространения лучших практик производительности труда, нарастающим итогом</t>
  </si>
  <si>
    <t>11</t>
  </si>
  <si>
    <t>Количество предприятий - участников, внедряющих мероприятия национального проекта самостоятельно, нарастающим итогом</t>
  </si>
  <si>
    <t>Доля предприятий от общего числа предприятий, вовлеченных в национальный проект, на которых прирост производительности труда соответствует целевым показателям , процент</t>
  </si>
  <si>
    <t>Показатели, включенные в паспорт регионального проекта "Системные меры по повышению производительности труда", достижение плановых значений которых влияет на изменение индикаторов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</si>
  <si>
    <t>1. Показатели федерального проекта "Системные меры по повышению производительности труда", декомпозированные на уровень Камчатского края:</t>
  </si>
  <si>
    <t>Индекс промышленного производства, % к 2020 году</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</si>
  <si>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Реальный рост экспорта несырьевых неэнергетических товаров не менее 70 процентов по сравнению с показателем 2020 года (статистический показатель -  Реальный рост несырьевого неэнергетического экспорта, в % к 2020 году)</t>
    </r>
  </si>
  <si>
    <t>Объем накопленных частных инвестиций резидентов территорий опережающего социально-экономического развития и свободного порта Владивосток, млрд. рублей</t>
  </si>
  <si>
    <t>Количество созданных предприятий на территориях опережающего социально-экономического развития и в свободном порту Владивосток, ед</t>
  </si>
  <si>
    <t>Показатели, включенные в паспорт регионального проекта "Экспорт продукции агропромышленного комплекса", достижение плановых значений которых влияет на изменение индикаторов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</si>
  <si>
    <t>Количество созданных новых рабочих мест на территориях опережающего социально-экономического развития и в свободном порту Владивосток, ед</t>
  </si>
  <si>
    <t>1. Показатели федерального проекта «Экспорт продукции агропромышленного комплекса», декомпозированные на уровень Камчатского края:</t>
  </si>
  <si>
    <t>Индекс физического объема ВРП, % к 2020 году</t>
  </si>
  <si>
    <t>Объем экспорта продукции агропромышленного комплекса (в сопоставимых ценах)</t>
  </si>
  <si>
    <t>Валовой региональный продукт на душу населения, тыс. рублей</t>
  </si>
  <si>
    <t>Показатели, включенные в паспорт регионального проекта "Системные меры развития международной кооперации и экспорта", достижение плановых значений которых влияет на изменение индикаторов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</si>
  <si>
    <t>1. Показатели федерального проекта «Системные меры развития международной кооперации и экспорта»,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</si>
  <si>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Реальный рост инвестиций в основной капитал не менее 70 процентов по сравнению с показателем 2020 года (статистический показатель -  Индекс физического объема инвестиций в основной капитал, в % к 2020 году)</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</si>
  <si>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 (статистический показатель - Численность занятых в сфере малого и среднего предпринимательства, включая индивидуальных предпринимателей, млн. человек (на конец года))</t>
    </r>
  </si>
  <si>
    <t>Оценка людьми наличия возможностей для открытия бизнеса в регионе, баллы (0-4)</t>
  </si>
  <si>
    <t>Оценка людьми доступности привлекательных возможностей для работы, баллы (0-4)</t>
  </si>
  <si>
    <t>Среднее время постановки на учет в ЦЗН, дни</t>
  </si>
  <si>
    <r>
      <rPr>
        <sz val="12"/>
        <color theme="1"/>
        <rFont val="Times New Roman"/>
        <family val="1"/>
        <charset val="204"/>
      </rPr>
      <t>Индикаторы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r>
    <r>
      <rPr>
        <b/>
        <sz val="12"/>
        <color theme="1"/>
        <rFont val="Times New Roman"/>
        <family val="1"/>
        <charset val="204"/>
      </rPr>
      <t xml:space="preserve">                                                                                                                                                                                                                                                                                 Индекс физического объема инвестиций в основной капитал, в % к предыдущему году, Численность занятых в сфере малого и среднего предпринимательства, включая индивидуальных предпринимателей, млн. человек (на конец года)</t>
    </r>
  </si>
  <si>
    <t>Доля людей, имевших возможность получить услуги по проф. ориентации в ЦЗН, %</t>
  </si>
  <si>
    <t>Показатели, включенные в паспорт регионального проекта "Создание условий для легкого старта и комфортного ведения бизнеса",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</si>
  <si>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Оценка возможностей для трудоустройства женщин с детьми до 3 лет, баллы (0-4)</t>
  </si>
  <si>
    <t>1. Показатели (результаты) федерального проекта «Создание условий для легкого старта и комфортного ведения бизнеса», декомпозированные на уровень Камчатского края:</t>
  </si>
  <si>
    <t>Доля предпринимателей / людей, имеющих/готовящихся открыть свой бизнес, в общем количестве респондентов, %</t>
  </si>
  <si>
    <t>это результаты</t>
  </si>
  <si>
    <t>Начинающим предпринимателям предоставлены поручительства и независимые гарантии региональной гарантийной организацией на обеспечение доступа к кредитным и иным финансовым ресурсам для старта бизнеса (ежегодно) (объем финансовой поддержки, предоставленной начинающим предпринимателям (кредиты, лизинг, займы), обеспеченной поручительствами региональных гарантийных организаций)</t>
  </si>
  <si>
    <t>Число малых предприятий на 100 тыс. человек населения, %</t>
  </si>
  <si>
    <t>Гражданам, желающим вести бизнес, начинающим и действующим предпринимателям предоставлен комплекс услуг, направленных на вовлечение в предпринимательскую деятельность, а также информационно-консультационных и образовательных услуг в оффлайн и онлайн форматах на единой площадке региональной инфраструктуры поддержки бизнеса по единым требованиям к оказанию поддержки, а также в федеральных институтах развития (центрах компетенций) (ежегодно) (количество уникальных граждан, желающих вести бизнес, начинающих и действующих предпринимателей, получивших услуги)</t>
  </si>
  <si>
    <t>Субъектам МСП, включенным в реестр социальных предпринимателей, оказаны комплексные услуги и (или) предоставлена финансовая поддержка в виде грантов (количество уникальных социальных предприятий, включенных в реестр, в том числе получивших комплексные услуги и (или) финансовую поддержку в виде гранта)</t>
  </si>
  <si>
    <t>значение результата на 22, 23, 24 год не соответствует РП и ФП</t>
  </si>
  <si>
    <t>Начинающим предпринимателям в сфере пищевой промышленности и IT предоставлены в пользование на правах аренды производственные и офисные площади в бизнес-инкубаторе "Пищекомбинат" (количество уникальных субъектов малого и среднего предпринимательства, которым предоставлены в пользование на правах аренды производственные и офисные площади в помещениях)</t>
  </si>
  <si>
    <t>Показатели, включенные в паспорт регионального проекта "Создание благоприятных условий для осуществления деятельности самозанятыми гражданами",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</si>
  <si>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1. Показатели федерального проекта  «Создание благоприятных условий для осуществления деятельности самозанятыми гражданами», декомпозированные на уровень Камчатского края:</t>
  </si>
  <si>
    <t>Показатели, включенные в паспорт регионального проекта "Акселерация субъектов малого и среднего предпринимательства,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</si>
  <si>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1. Показатели (результаты) федерального проекта  "Акселерация субъектов малого и среднего предпринимательства", декомпозированные на уровень Камчатского края:</t>
  </si>
  <si>
    <t>Субъектам МСП обеспечен льготный доступ к производственным площадям и помещениям промышленных парков, технопарков в целях создания (развития) производственных и инновационных компаний (количество субъектов МСП, которые стали резидентами созданных промышленных парков, технопарков по всей территории страны, накопленным итогом).</t>
  </si>
  <si>
    <t>Субъектам МСП, а также резидентам промышленных парков, технопарков обеспечено оказание комплексных услуг на единой площадке центра "Мой бизнес" по единым требованиям к оказанию поддержки (количество субъектов МСП, получивших комплексные услуги)</t>
  </si>
  <si>
    <t>Субъектам МСП обеспечен льготный доступ к заемным средствам МКК Камчатский государственный фонд поддержки предпринимательства (количество действующих микрозаймов, выданных МФО)</t>
  </si>
  <si>
    <t>Субъектам МСП обеспечено предоставление поручительств (гарантии) Гарантийного фонда развития предпринимательства Камчатского края (объем финансовой поддержки, оказанной субъектам МСП, при гарантийной поддержке РГО)</t>
  </si>
  <si>
    <t>Субъектами МСП осуществлен экспорт товаров (работ, услуг) при поддержке Камчатского центра поддержки экспорта (количество субъектов МСП-экспортеров, заключивших экспортные контракты по результатам услуг ЦПЭ)</t>
  </si>
  <si>
    <t>Увеличен объем внебюджетных инвестиций в основной капитал субъектов МСП, получивших доступ к производственным площадям и помещениям промышленных парков, технопарков (объем внебюджетных инвестиций)</t>
  </si>
  <si>
    <t>Ежегодный объем экспорта субъектов МСП, получивших поддержку центров поддержки экспорта</t>
  </si>
  <si>
    <t>Увеличение численности работников в расчете на 1 субъекта МСП, получившего комплексную поддержку в сфере АПК, накопленным итогом</t>
  </si>
  <si>
    <t>В сельскохозяйственную потребительскую кооперацию вовлечены новые члены из числа субъектов МСП в АПК и личных подсобных хозяйств граждан (с учетом необходимости вовлечения новых членов в сельскохозяйственные потребительские кооперативы до 2030 года (единиц): 2020 г. – 9 627, 2021 г. – 9 009, 2022 г. – 13 579, 2023 г. – 19 409, 2024 г. – 21 368, 2025 г. – 25 086, 2026 г. – 26 340, 2027 г. –27 657, 2028 г. –29 040, 2029 г. – 30 492, 2030 г. – 32 017)</t>
  </si>
  <si>
    <t>Субъекты МСП в АПК получили комплексную поддержку с момента начала предпринимательской деятельности до выхода на уровень развития, предполагающий интеграцию в более крупные единицы бизнеса (количество субъектов МСП в сфере АПК,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</si>
  <si>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Организовано предоставление грантов субъектам МСП на создание и развитие бизнеса</t>
  </si>
  <si>
    <t>Предоставление имущества (в аренду или на иных правах) из числа объектов, включенных в перечни государственного и муниципального имущества, предназначенного для субъектов МСП.</t>
  </si>
  <si>
    <t>Обеспечение доступа субъектов малого и среднего предпринимательства к имуществу за счет дополнения общего количества объектов в перечнях государственного и муниципального имущества, утверждаемых Камчатским краем и муниципальными образованиями</t>
  </si>
  <si>
    <t>Представлена субсидия центру "Мой бизнес" на ведение уставной деятельности</t>
  </si>
  <si>
    <t>Предоставлена субсидия Камчатскому центру поддержки экспорта на ведение уставной деятельности</t>
  </si>
  <si>
    <t>4. ДОСТОЙНЫЙ, ЭФФЕКТИВНЫЙ ТРУД И УСПЕШНОЕ ПРЕДПРИНИМАТЕЛЬСТВО</t>
  </si>
  <si>
    <t>Обеспечение темпа устойчивого роста доходов населения и уровня пенсионного обеспечения не ниже инфляции</t>
  </si>
  <si>
    <t xml:space="preserve">Темп роста (индекс роста) реальной среднемесячной заработной платы </t>
  </si>
  <si>
    <t>Индекс реальной среднемесячной начисленной заработной
платы ((отношение индекса среднемесячной номинальной начисленной заработной платы к индексу потребительских цен (тарифов) на товары и услуги)</t>
  </si>
  <si>
    <t>Реальные располагаемые денежные доходы населения, в % к предыдущему году</t>
  </si>
  <si>
    <t>Реальная заработная плата, в % к предыдущему году</t>
  </si>
  <si>
    <t>Поддержка потребительского спроса на основе устойчивого роста доходов населения</t>
  </si>
  <si>
    <t>Повышение оплаты труда и денежного довольствия военнослужащих и приравненных к ним лиц</t>
  </si>
  <si>
    <t>Комплекс процессных мероприятий «Поддержка и организация направления субъектам Российской Федерации межбюджетных трансфертов с целью выравнивания их бюджетной обеспеченности, обеспечения сбалансированности бюджетов субъектов Российской Федерации и муниципальных образований, социально–экономического развития и исполнения</t>
  </si>
  <si>
    <t xml:space="preserve">Темп роста (индекс роста) реального среднедушевого денежного дохода населения </t>
  </si>
  <si>
    <t>Индекс реального среднедушевого денежного дохода населения: (отношение номинальных значений среднедушевых денежных доходов населения за отчетный период (прошедший год) и за год, предшествующий отчетному периоду (прошедшему году), скорректированное на индекс потребительских цен (тарифов) на товары и услуги)</t>
  </si>
  <si>
    <t>Ежегодная индексация страховых пенсий неработающих пенсионеров не ниже уровня инфляции предыдущего года, %</t>
  </si>
  <si>
    <t>Реальный темп роста социальных выплат, в % к предыдущему году</t>
  </si>
  <si>
    <t>Пенсионное обеспечение</t>
  </si>
  <si>
    <t>Соответствующие отраслевые государственные программы</t>
  </si>
  <si>
    <t>Федеральный проект «Содействие субъектам Российской Федерации в реализации адресной социальной поддержки граждан»</t>
  </si>
  <si>
    <t>Иные меры по поддержке потребительского спроса на основе устойчивого роста доходов населения</t>
  </si>
  <si>
    <t>Обеспечение темпа роста валового внутреннего продукта страны выше среднемирового при сохранении макроэкономической стабильности</t>
  </si>
  <si>
    <t>Темп роста ВВП, %</t>
  </si>
  <si>
    <t>Индекс физического объема энергетического экспорта, в % к предыдущему году</t>
  </si>
  <si>
    <t>Индекс импортозамещения в АПК (соотношение накопленного темпа роста производства продукции АПК и накопленного темпа роста импорта продукции АПК (база – 2017 год), %</t>
  </si>
  <si>
    <t>Стимулирование технологического развития и повышение производительности труда</t>
  </si>
  <si>
    <t>Перспективные технологические заделы (развитие сквозных технологий)</t>
  </si>
  <si>
    <t>Государственная программа «Развитие электронной и радиоэлектронной промышленности»</t>
  </si>
  <si>
    <t>Индекс импортозамещения в обрабатывающей промышленности (соотношение накопленного темпа роста производства обрабатывающей промышленности и накопленного темпа роста импорта продукции обрабатывающей промышленности (за исключением АПК, база – 2017 год), %</t>
  </si>
  <si>
    <t>Инфраструктурное обеспечение технологического развития</t>
  </si>
  <si>
    <t>Национальная технологическая инициатива</t>
  </si>
  <si>
    <t>Регуляторное обеспечение технологического развития</t>
  </si>
  <si>
    <t>Федеральный проект «Национальная технологическая инициатива»</t>
  </si>
  <si>
    <t>Повышение производительности труда</t>
  </si>
  <si>
    <t>Национальный проект "Производительность труда"</t>
  </si>
  <si>
    <t>Количество предприятий - участников, вовлеченных в национальный проект через получение адресной поддержки, условная ед. (нарастающим итогом)</t>
  </si>
  <si>
    <t>Федеральный проект «Адресная поддержка повышения производительности труда на предприятиях»</t>
  </si>
  <si>
    <t>Региональный проект «Адресная поддержка повышения производительности труда на предприятиях»</t>
  </si>
  <si>
    <t>Доля предприятий, достигших ежегодный 5 % прирост производительности труда на предприятиях участниках, внедряющих мероприятия национального проекта под федеральным и оегиональным управлением в течение 3 лет участия в проекте, %</t>
  </si>
  <si>
    <t>Количество разработанных и размещенных на ИТ-платформе управленческих и технологических компетенций (производительность.рф) лучших практик (типовых решений) в сфере повышения производительности труда, условная ед. (нарастающим итогом)</t>
  </si>
  <si>
    <t>Значение показателя РП на 2022 год не соответствует значению ФП</t>
  </si>
  <si>
    <t>Количество лучших практик (типовых решений), адаптированных под индивидуальные производственные условия и внедренных на базе предприятий - участников национального поекта при реализации проектов, условная ед. (нарастающим итогом)</t>
  </si>
  <si>
    <t>Количество сотрудников предприятий и представителей региональных команд, прошедших обучение инструментам повышения производительности труда, человек нарастающим итогом</t>
  </si>
  <si>
    <t>Значения показателя РП на 2022, 2024 годы не соответствуют значениям показателя ФП</t>
  </si>
  <si>
    <t>Доля завершенных проектов от общего количества, по результатам которых предприятия достигли целевого уровня развития производственной системы, %</t>
  </si>
  <si>
    <t>Количество предприятий - участников, внедряющих мероприятия национального проекта самостоятельно, условная ед. нарастающим итогом</t>
  </si>
  <si>
    <t>Количество предприятий - участников, внедряющих мероприятия национального проекта под федеральным управлением (с ФЦК), условная ед. нарастающим итогом</t>
  </si>
  <si>
    <t>Значение показателя РП на 2022 год не соответствует значению показателя ФП</t>
  </si>
  <si>
    <t>Количество РЦК, созданных в субъектах РФ в целяхраспространения лучших практик производительности труда, условная ед. нарастающим итогом</t>
  </si>
  <si>
    <t>Доля коммерческой выручки ФЦК от общего годового объема финансирования деятельности ФЦК в рамках национального проекта, %</t>
  </si>
  <si>
    <t>Удовлетворенность предприятий работой РЦК (доля предприятий, удовлетворенных работой РЦК), %</t>
  </si>
  <si>
    <t>Количество сотрудников предприятий , прошедших обучение инструментам повышения производительности труда под региональным управлением (с РЦК), человек нарастающим итогом</t>
  </si>
  <si>
    <t>Количество предприятий - участников, внедряющих мероприятия национального проекта под региональным управлением (с РЦК), условная ед. нарастающим итогом</t>
  </si>
  <si>
    <t>Количество сотрудников предприятий , прошедших обучение инструментам повышения производительности труда под федеральным управлением (с ФЦК), человек нарастающим итогом</t>
  </si>
  <si>
    <t>Количество представителей региональных команд, прошедших обучение инструментам повышения производительности труда, человек нарастающим итогом</t>
  </si>
  <si>
    <t>Доля предприятий от общего числа предприятий, вовлеченных в национальный проект, на которых прирост производительности труда соответствует целевым показателям, %</t>
  </si>
  <si>
    <t>Количество обученных сотрудников предприятий-участников в рамках реализации мероприятий по повышению производительности труда самостоятельно, а также органов исполнительной власти человек. нарастающим итогом</t>
  </si>
  <si>
    <t>Количество привлеченных к участию в реализации национального проекта субъектов РФ, условная ед. нарастающим итогом</t>
  </si>
  <si>
    <t>Доля предприятий, достигших ежегодный 10 % прирост производительности труда на предприятиях участниках, внедряющих мероприятия национального проекта под федеральным управлением (оказание расширенной поддержки) в течение 3 лет участия в проекте, %</t>
  </si>
  <si>
    <t>Удовлетворенность предприятий работой ФЦК (доля предприятий, удовлетворенных работой ФЦК), %</t>
  </si>
  <si>
    <t>Количество зарегистрированных пользователей ИТ-платформой управленческих и технологических компетенций, тыс. человек нарастающим итогом</t>
  </si>
  <si>
    <t>Количество средних и крупных предприятий базовых несырьевых отраслей экономики, воспользовавшихся услугами экосистемы в целях оптимизации бизнес-процессов, ед.</t>
  </si>
  <si>
    <t>Федеральный проект «Системные меры по повышению производительности труда»</t>
  </si>
  <si>
    <t>Региональный проект  «Системные меры по повышению производительности труда»</t>
  </si>
  <si>
    <t>Количество руководителей, обученных по программе управленческих навыков для повышения производительности труда, тыс. человек нарастающим итогом</t>
  </si>
  <si>
    <t>Создание системы поддержки университетского технологического предпринимательства</t>
  </si>
  <si>
    <t>Количество внедренных сервисов, ед.</t>
  </si>
  <si>
    <t>Федеральный проект «Платформа университетского технологического предпринимательства»</t>
  </si>
  <si>
    <t>Кадровое обеспечение экономического роста, развития и подготовки рабочих кадров</t>
  </si>
  <si>
    <t>Удовлетворенность предприятий предоставленными сервисами, %</t>
  </si>
  <si>
    <t>Федеральный проект «Молодые профессионалы»</t>
  </si>
  <si>
    <t>Развитие инфраструктуры</t>
  </si>
  <si>
    <t>Развитие транспортной инфраструктуры - автомобильные дороги</t>
  </si>
  <si>
    <t>Количество сотрудников предприятий, прошедших профессиональное обучение, переобучение, повышение квалификации по стандартам Ворлдскиллс по одной или нескольким компетенциям, в том числе человек, нарастающим итогом</t>
  </si>
  <si>
    <t>Федеральный проект «Строительство автомобильных дорог международного транспортного коридора «Европа – Западный Китай» (Транспортная часть комплексного плана модернизации и расширения магистральной транспортной инфраструктуры на период до 2024 года)</t>
  </si>
  <si>
    <t>Количество типовых решений по повышению производительности труда от внешних партнеров-разработчиков, ед.</t>
  </si>
  <si>
    <t>Количество сотрудников предприятий, подтвердивших квалификацию рационализатора и сертифицированные по стандартам Ворлдскиллс, человек, нарастающим итогом</t>
  </si>
  <si>
    <t>Федеральный проект «Развитие федеральной магистральной сети»</t>
  </si>
  <si>
    <t>Развитие транспортной инфраструктуры - региональная авиация</t>
  </si>
  <si>
    <t>Количество рационализаторских предложений, внесенных сотрудниками предприятий - участников национального проекта, ед. нарастающим итогом</t>
  </si>
  <si>
    <t>Федеральный проект «Развитие региональных аэропортов» (Транспортная часть комплексного плана модернизации и расширения магистральной транспортной инфраструктуры на период до 2024 года)</t>
  </si>
  <si>
    <t>Развитие транспортной инфраструктуры - железнодорожный транспорт</t>
  </si>
  <si>
    <t>Федеральный проект «Развитие железнодорожной инфраструктуры Восточного полигона железных дорог» (Транспортная часть комплексного плана модернизации и расширения магистральной транспортной инфраструктуры на период до 2024 года)</t>
  </si>
  <si>
    <t>Количество сотрудников предприятий (включая подрядные и образовательные организации), вовлеченных в движение рационализаторов, человек, нарастающим итогом</t>
  </si>
  <si>
    <t>Федеральный проект «Развитие инфраструктуры железнодорожного транспорта»</t>
  </si>
  <si>
    <t>Развитие энергетической инфраструктуры - развитие электроэнергетики</t>
  </si>
  <si>
    <t>Федеральный проект «Чистая энергетика»</t>
  </si>
  <si>
    <t>Количество предприятий - участников национального проекта, получивших акселерационную поддержку по развитию экспортного потенциала, ед. нарастающим итогом</t>
  </si>
  <si>
    <t>Федеральный проект «Гарантированное обеспечение доступной электроэнергией» (Энергетическая часть комплексного плана модернизации и расширения магистральной транспортной инфраструктуры на период до 2024 года)</t>
  </si>
  <si>
    <t>Федеральный проект «Электроавтомобиль и водородный автомобиль»</t>
  </si>
  <si>
    <t>Развитие энергетической инфраструктуры - газификация</t>
  </si>
  <si>
    <t>Привлечение субъектов РФ к участию в реализации национального проекта (количество субъектов РФ нарастающим итогом), ед.</t>
  </si>
  <si>
    <t>Поддержка ключевых отраслей</t>
  </si>
  <si>
    <t>Поддержка промышленности</t>
  </si>
  <si>
    <t>Федеральный проект «Развитие производства медицинских изделий»</t>
  </si>
  <si>
    <t>Предприятия - участники программы по поддержке развития экспортного потенциала заключили экспортные контракты в течение года по завершению участия в программе,%</t>
  </si>
  <si>
    <t>Федеральный проект «Развитие инвестиционной инфраструктуры исследований и разработок в области фармацевтической и медицинской промышленности»</t>
  </si>
  <si>
    <t>Федеральный проект «Стимулирование развития ОПК»</t>
  </si>
  <si>
    <t>Федеральный проект «Государственная поддержка авиационной промышленности»</t>
  </si>
  <si>
    <t>Федеральный проект «Государственная поддержка российских организаций отрасли авиационного двигателестроения»</t>
  </si>
  <si>
    <t>Федеральный проект «Государственная поддержка российских организаций авиационного агрегатостроения и приборостроения»</t>
  </si>
  <si>
    <t>Федеральный проект «Государственная поддержка российских организаций вертолетостроения»</t>
  </si>
  <si>
    <t>Федеральный проект «Государственная поддержка российских организаций самолетостроения»</t>
  </si>
  <si>
    <t>Федеральный проект «Развитие крупнотоннажного судостроения»</t>
  </si>
  <si>
    <t>Федеральный проект «Стимулирование спроса на отечественную продукцию судостроительной промышленности»</t>
  </si>
  <si>
    <t>Федеральный проект «Развитие автомобилестроения и транспортного машиностроения»</t>
  </si>
  <si>
    <t>Федеральный проект «Развитие сельскохозяйственного машиностроения, специализированного машиностроения, машиностроения для пищевой и перерабатывающей промышленности»</t>
  </si>
  <si>
    <t>Федеральный проект «Развитие производства средств производства»</t>
  </si>
  <si>
    <t>Федеральный проект «Развитие промышленности социально значимых товаров»</t>
  </si>
  <si>
    <t>Федеральный проект «Развитие легкой и текстильной промышленности»</t>
  </si>
  <si>
    <t>Федеральный проект «Научное обеспечение развития производства медицинских изделий»</t>
  </si>
  <si>
    <t>Федеральный проект «Развитие производств новых материалов»</t>
  </si>
  <si>
    <t>Федеральный проект «Развитие металлургии, промышленности редких и редкоземельных металлов, отрасли композитных и новых материалов»</t>
  </si>
  <si>
    <t>Федеральный проект «Прорыв на рынки СПГ»</t>
  </si>
  <si>
    <t>Развитие топливно-энергетического комплекса</t>
  </si>
  <si>
    <t>Федеральный проект «Развитие рынка природного газа как моторного топлива»</t>
  </si>
  <si>
    <t>Федеральный проект «Технологии освоения трудноизвлекаемых углеводородов»</t>
  </si>
  <si>
    <t>Развитие транспорта</t>
  </si>
  <si>
    <t>Федеральный проект «Развитие инфраструктуры воздушного транспорта»</t>
  </si>
  <si>
    <t>Федеральный проект «Развитие инфраструктуры морского и внутреннего водного транспорта»</t>
  </si>
  <si>
    <t>Федеральный проект «Обеспечение доступности услуг воздушного транспорта»</t>
  </si>
  <si>
    <t>Федеральный проект «Обеспечение доступности услуг железнодорожного транспорта»</t>
  </si>
  <si>
    <t>Федеральный проект «Беспилотная аэродоставка грузов»</t>
  </si>
  <si>
    <t>Федеральный проект «Автономное судовождение»</t>
  </si>
  <si>
    <t>Федеральный проект «Беспилотные логистические коридоры»</t>
  </si>
  <si>
    <t>Развитие космической деятельности</t>
  </si>
  <si>
    <t>Федеральный проект «Комплексное развитие космических информационных технологий «Сфера»</t>
  </si>
  <si>
    <t>Развитие атомной промышленности</t>
  </si>
  <si>
    <t>Федеральный проект «Строительство новых и модернизация действующих энергоблоков»</t>
  </si>
  <si>
    <t>Федеральный проект «Строительство референтных энергоблоков атомных электростанций»</t>
  </si>
  <si>
    <t>Федеральный проект «Проектирование и строительство референтных энергоблоков атомных станций»</t>
  </si>
  <si>
    <t>Федеральный проект «Новая атомная энергетика, в том числе малые атомные реакторы для удаленных территорий»</t>
  </si>
  <si>
    <t>Развитие агропромышленного комплекса</t>
  </si>
  <si>
    <t>Федеральный проект «Развитие отраслей и техническая модернизация агропромышленного комплекса»</t>
  </si>
  <si>
    <t>Федеральный проект «Развитие виноградарства и виноделия»</t>
  </si>
  <si>
    <t>Федеральный проект «Содействие занятости сельского населения»</t>
  </si>
  <si>
    <t>Федеральный проект «Развитие транспортной инфраструктуры на сельских территориях»</t>
  </si>
  <si>
    <t>Федеральный проект «Благоустройство сельских территорий»</t>
  </si>
  <si>
    <t>Федеральный проект «Современный облик сельских территорий»</t>
  </si>
  <si>
    <t>Федеральный проект «Научно-техническое обеспечение развития агропромышленного комплекса»</t>
  </si>
  <si>
    <t>Федеральный проект «Аграрная наука- шаг в будущее развитие АПК»</t>
  </si>
  <si>
    <t>Федеральный проект «Вовлечение в оборот и комплексная мелиорация земель сельскохозяйственного назначения»</t>
  </si>
  <si>
    <t>Федеральный проект «Экспорт продукции агропромышленного комплекса»</t>
  </si>
  <si>
    <t>Федеральный проект «Модернизация и стимулирование развития рыбохозяйственного комплекса»</t>
  </si>
  <si>
    <t>Развитие геологии</t>
  </si>
  <si>
    <t>Федеральный проект «Геология: возрождение Легенды»</t>
  </si>
  <si>
    <t>Обеспечение макроэкономической стабильности</t>
  </si>
  <si>
    <t>Комплекс процессных мероприятий «Поддержка и организация направления субъектам Российской Федерации межбюджетных трансфертов с целью выравнивания их бюджетной обеспеченности, обеспечения сбалансированности бюджетов субъектов Российской Федерации и муниципальных образований, социально-экономического развития и исполнения делегированных полномочий» (Государственная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</si>
  <si>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Ведомственный проект «Целостная система управления бюджетными рисками» (Государственная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</si>
  <si>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Реализация тарифной политики, включая совершенствование законодательства</t>
  </si>
  <si>
    <t>Национальный план («дорожная карта») развития конкуренции в Российской Федерации на 2021 - 2025 годы</t>
  </si>
  <si>
    <t>Развитие конкуренции</t>
  </si>
  <si>
    <t>Прогнозный план приватизации федерального имущества, Основные направления приватизации федерального имущества на 2020–2022 годы</t>
  </si>
  <si>
    <t>Развитие системы государственных закупок</t>
  </si>
  <si>
    <t>Государственная программа «Управление государственными финансами и регулирование финансовых рынков»</t>
  </si>
  <si>
    <t>Развитие финансовых рынков</t>
  </si>
  <si>
    <t>Стратегия повышения финансовой грамотности в Российской Федерации на 2017-2023 годы</t>
  </si>
  <si>
    <t>Уровень инфляции на конец года, %</t>
  </si>
  <si>
    <t>Реальный рост экспорта несырьевых неэнергетических товаров не менее 70 процентов по сравнению с показателем 2020 года</t>
  </si>
  <si>
    <t>Реальный рост несырьевого неэнергетического экспорта, в % к 2020 году</t>
  </si>
  <si>
    <t>Индекс физического объема несырьевого неэнергетического экспорта, в % к предыдущему году</t>
  </si>
  <si>
    <t>Развитие экспортного потенциала экономики</t>
  </si>
  <si>
    <t>Федеральный проект «Промышленный экспорт»</t>
  </si>
  <si>
    <t>Объем экспорта товаров отраслей промышленности (в сопоставимых ценах, в млрд долларов США)</t>
  </si>
  <si>
    <t>Рост несырьевого неэнергетического экспорта товаров</t>
  </si>
  <si>
    <t>Федеральный проект «Развитие Северного морского пути» (Транспортная часть комплексного плана модернизации и расширения магистральной транспортной инфраструктуры на период до 2024 года)</t>
  </si>
  <si>
    <t>Объем экспорта продукции агропромышленного комплекса (в сопоставимых ценах, в млрд долларов США)</t>
  </si>
  <si>
    <t>Рост экспорта услуг</t>
  </si>
  <si>
    <t>2.2.1.1.4. Повышение доступности высококвалифицированной специализированной, в том числе высокотехнологичной медицинской помощи для граждан</t>
  </si>
  <si>
    <t>увеличение объема экспорта медицинских услуг не менее чем в четыре раза по сравнению с 2017 годом (до 1 млрд долларов США в год)</t>
  </si>
  <si>
    <t>сумма стоимости медицинских услуг, оказанных иностранным гражданам на территории Российской Федерации медицинскими организациями государственной, муниципальной и частной систем здравоохранения за счет внебюджетного финансирования</t>
  </si>
  <si>
    <t>приказ Минздрава РФ от 05.04.2021 № 299</t>
  </si>
  <si>
    <t>Федеральный проект «Развитие экспорта медицинских услуг»</t>
  </si>
  <si>
    <t>Количество пролеченных иностранных граждан, тыс. человек (дополнительный)</t>
  </si>
  <si>
    <t>число иностранных граждан, которым оказаны медицинские услуги медицинскими организациями государственной, муниципальной и частной систем здравоохранения Российской Федерации за счет внебюджетного финансирования</t>
  </si>
  <si>
    <t>Минздрав РФ Источником информации для расчета Показателя с ежегодной периодичностью являются данные федерального статистического наблюдения по форме N 62 "Сведения о ресурсном обеспечении и об оказании медицинской помощи населению", с ежеквартальной периодичностью являются:
данные портала Автоматизированной системы мониторинга медицинской статистики федерального государственного бюджетного учреждения "Центральный научно-исследовательский институт организации и информатизации здравоохранения" Министерства здравоохранения Российской Федерации;
сведения, представленные Центральным банком Российской Федерации;
оперативные данные Министерства здравоохранения Российской Федерации.</t>
  </si>
  <si>
    <t>региональный проект "Развитие экспорта медицинских услуг"</t>
  </si>
  <si>
    <t>дополнительный (ФП)</t>
  </si>
  <si>
    <t>Комплексная система поддержки экспорта несырьевых неэнергетических товаров</t>
  </si>
  <si>
    <t>увеличение объема экспорта медицинских услуг не менее чем в четыре раза по сравнению с 2017 годом (до 1 млрд долларов США в год) (основной)</t>
  </si>
  <si>
    <t>Основной (ФП)</t>
  </si>
  <si>
    <t>Национальный проект "Международная кооперация и экспорт"</t>
  </si>
  <si>
    <t>Объем экспорта продукции агропромышленного комплекса, млрд. долларов в сопоставимых ценах</t>
  </si>
  <si>
    <t>основной (ФП)</t>
  </si>
  <si>
    <t>годовая минимальная допустимая эффективность мер поддержки экспорта в АПК, ед.</t>
  </si>
  <si>
    <t>Объем экспорта рыбной продукции (включая непищевую рыбную продукцию), млрд. долларов</t>
  </si>
  <si>
    <t>дополнительный (РП)</t>
  </si>
  <si>
    <t>Объем экспорта напитков, млрд. долларов</t>
  </si>
  <si>
    <t>Объем экспорта мясной продукции, млрд. долларов</t>
  </si>
  <si>
    <t>Обеспечивающие меры поддержки экспорта</t>
  </si>
  <si>
    <t>Количество экспортеров, которые осуществляют внешнеэкономическую деятельность с использованием экосистемы поддержки экспорта на базе цифровой платформы АО "Российский экспортный центр"(одно окно), ед. нарастающим итогом</t>
  </si>
  <si>
    <t>Федеральный проект «Системные меры развития международной кооперации и экспорта»</t>
  </si>
  <si>
    <t>Региональный проект «Системные меры развития международной кооперации и экспорта»</t>
  </si>
  <si>
    <t>Количество субъектов РФ в которых внедрен Региональный экспортный стандарт 2.0, ед.</t>
  </si>
  <si>
    <t>Количество сервисов информационной системы "Одно окно", доступных пользователям, ед. нарастающим итогом</t>
  </si>
  <si>
    <t>Удовлетворенность качестом оказания услуг, в том числе государственных, предоставляемых с использованием информационной системы "Одно окно", условная ед. по итогу года</t>
  </si>
  <si>
    <t>Объем поддержанного экспорта за счет инструментов поддержки Группы РЭЦ, млрд. долларов</t>
  </si>
  <si>
    <t>Число активных личных кабинетов информационной системы "Одно окно", ед. нарастающим итогом</t>
  </si>
  <si>
    <t>Количество организаций, охваченных мерами поддержки экспорта Группы РЭЦ, ед.</t>
  </si>
  <si>
    <t>Обеспечен охват субъектов РФ инфраструктурой единой системы, ед.</t>
  </si>
  <si>
    <t>Обеспечен охват субъектов РФ инфраструктурой единой системы продвижения экспорта - территориальными управлениями региональной сети и представительствами АО "Российский экспортный центр", функционально интегрированными с региональной сетью РЭЦ центрами поддержки экспорта, специалистами, обладающими компетенциями по  консультационной поддержке экспортеров, ед. нарастающим итогом</t>
  </si>
  <si>
    <t>Реальный рост инвестиций в основной капитал не менее 70 процентов по сравнению с показателем 2020 года</t>
  </si>
  <si>
    <t>Индекс физического объема инвестиций в основной капитал, в % к 2020 году</t>
  </si>
  <si>
    <t>Индекс физического объема инвестиций в основной капитал, в % к предыдущему году</t>
  </si>
  <si>
    <t>Поддержка роста инвестиций в основной капитал</t>
  </si>
  <si>
    <t>Развитие механизма прямого воздействия на инвестиционную активность</t>
  </si>
  <si>
    <t>Поддержка крупных частных инвестиционных проектов</t>
  </si>
  <si>
    <t>Индексы физического объёма инвестиций в основной капитал по видам экономической деятельности Сельское, лесное хозяйство, охота, рыболовство и рыбоводство, в % к 2020 году</t>
  </si>
  <si>
    <t>Поддержка региональных инвестиционных проектов и зон развития</t>
  </si>
  <si>
    <t>Комплекс процессных мероприятий «Наращивание экономического потенциала субъектов Российской Федерации через механизм предоставления инфраструктурных бюджетных кредитов»Государственная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</si>
  <si>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Федеральный проект «Комплексная поддержка инвестиционных проектов»</t>
  </si>
  <si>
    <t>Индексы физического объёма инвестиций в основной капитал по видам экономической деятельности Добыча топливно-энергетических полезных ископаемых, в % к 2020 году</t>
  </si>
  <si>
    <t>Государственная программа «Экономическое развитие и инновационная экономика»</t>
  </si>
  <si>
    <t>Федеральный проект «Развитие промышленной инфраструктуры и производственной кооперации в субъектах Российской Федерации»</t>
  </si>
  <si>
    <t>Индексы физического объёма инвестиций в основной капитал по видам экономической деятельности Обрабатывающие производства в % к 2020 году</t>
  </si>
  <si>
    <t>Федеральный проект «Развитие субъектов РФ и отдельных территорий»</t>
  </si>
  <si>
    <t>Индексы физического объёма инвестиций в основной капитал по видам экономической деятельности Обеспечение электрической энергией, газом и паромв % к 2020 году</t>
  </si>
  <si>
    <t>Поддержка крупных самоокупаемых инфраструктурных проектов</t>
  </si>
  <si>
    <t>Индексы физического объёма инвестиций в основной капитал по видам экономической деятельности Водоснабжение; водоотведение, газом и паромв % к 2020 году</t>
  </si>
  <si>
    <t>Повышение эффективности государственных капитальных вложений</t>
  </si>
  <si>
    <t>Индексы физического объёма инвестиций в основной капитал по видам экономической деятельности Строительство, в % к 2020 году</t>
  </si>
  <si>
    <t>Реализация крупных инфраструктурных проектов</t>
  </si>
  <si>
    <t>Индексы физического объёма инвестиций в основной капитал по видам экономической деятельности Организация сбора и утилизации отходов, деятельность по ликвидации загрязнений, в % к 2020 году</t>
  </si>
  <si>
    <t>Регулирование в перспективных областях развития (Трансформация делового климата)</t>
  </si>
  <si>
    <t>План мероприятий («дорожная карта») по реализации механизма управления системными изменениями нормативно-правового регулирования предпринимательской деятельности «Трансформация делового климата» «Интеллектуальная собственность»</t>
  </si>
  <si>
    <t>Индексы физического объёма инвестиций в основной капитал по видам экономической деятельности Транспортировка и хранение, в % к 2020 году</t>
  </si>
  <si>
    <t>Регулирование в наиболее чувствительных областях (Трансформация делового климата)</t>
  </si>
  <si>
    <t>Индексы физического объёма инвестиций в основной капитал по видам экономической деятельности Торговля оптовая и розничная, в % к 2020 году</t>
  </si>
  <si>
    <t>Контрольно-надзорная деятельность</t>
  </si>
  <si>
    <t>Комплекс процессных мероприятий «Методическое сопровождение реформы контрольной (надзорной) деятельности» (Государственная программа «Экономическое развитие и инновационная экономика»)</t>
  </si>
  <si>
    <t>Индексы физического объёма инвестиций в основной капитал по видам экономической деятельности Деятельность предприятий общественного питания, в % к 2020 году</t>
  </si>
  <si>
    <t>Развитие финансовых инструментов для привлечения инвестиций</t>
  </si>
  <si>
    <t>Федеральный проект «Политика низкоуглеродного развития»</t>
  </si>
  <si>
    <t>Индексы физического объёма инвестиций в основной капитал по видам экономической деятельности Деятельность гостиниц, в % к 2020 году</t>
  </si>
  <si>
    <t>Индексы физического объёма инвестиций в основной капитал по видам экономической деятельности Деятельность в области информации и связи в % к 2020 году</t>
  </si>
  <si>
    <t>Индексы физического объёма инвестиций в основной капитал по видам экономической деятельностиДеятельность финансовая и страховая в % к 2020 году</t>
  </si>
  <si>
    <t>Перезапуск институтов развития</t>
  </si>
  <si>
    <t>План («дорожная карта») по передаче институтов развития под управление государственной корпорации развития «ВЭБ.РФ»</t>
  </si>
  <si>
    <t>Индексы физического объёма инвестиций в основной капитал по видам экономической деятельности Деятельность по операциям с недвижимым имуществом в % к 2020 году</t>
  </si>
  <si>
    <t>Низкоуглеродное развитие</t>
  </si>
  <si>
    <t>Индексы физического объёма инвестиций в основной капитал по видам экономической деятельности Деятельность профессиональная, научная и техническаяв % к 2020 году</t>
  </si>
  <si>
    <t>Индексы физического объёма инвестиций в основной капитал по видам экономической деятельности Образование в % к 2020 году</t>
  </si>
  <si>
    <t>Индексы физического объёма инвестиций в основной капитал по видам экономической деятельности Деятельность в области здравоохранения в % к 2020 году</t>
  </si>
  <si>
    <t>Федеральный проект «Развитие производства лекарственных средств»</t>
  </si>
  <si>
    <t>Индексы физического объёма инвестиций в основной капитал по видам экономической деятельности Деятельность в области культуры, организации досуга и развлеченийв % к 2020 году</t>
  </si>
  <si>
    <t>Индексы физического объёма инвестиций в основной капитал по видам экономической деятельности Деятельность в области спорта в % к 2020 году</t>
  </si>
  <si>
    <t>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t>
  </si>
  <si>
    <t>Численность занятых в сфере малого и среднего предпринимательства, включая индивидуальных предпринимателей, млн. человек (на конец года)</t>
  </si>
  <si>
    <t>Национальный проект "Малое и среднее предпринимательство и поддержка индивидуальной предпринимательской инициативы"</t>
  </si>
  <si>
    <t>Количество начинающих предпринимателей, получивших финансовую поддержку, тыс. ед.</t>
  </si>
  <si>
    <t>Федеральный проект «Создание условий для легкого старта и комфортного ведения бизнеса»</t>
  </si>
  <si>
    <t>Начинающим предпринимателям предоставлены льготные финансовые ресурсы в виде микрозаймов государственными микрофинансовыми организациями, количество предоставленных  действующих микрозаймов,ежегодно)</t>
  </si>
  <si>
    <t>Региональный проект «Создание условий для легкого старта и комфортного ведения бизнеса»</t>
  </si>
  <si>
    <t>Субъектам МСП, включенным в реестр социальных предпринимателей, оказаны комплекс услуг и (или) предоставлена финансовая поддержка в виде грантов (количенство уникальных социальных предприятий, включенных в реестр, в том числе получивших комплекс услуг и (или) финансовую поддержку в виде гранта), ед.</t>
  </si>
  <si>
    <t>результат (ФП)</t>
  </si>
  <si>
    <t>Начинающим предпринимателям предоставлены поручительства и независимые гарантии региональными гарантийными организациями на обеспечение доступа к кредитным и иным финансовым ресурсам для старта бизнеса, млрд. рублей, накопленным итогом</t>
  </si>
  <si>
    <t>Гражданам, желающим вести бизнес, начинающим и действующим предпринимателям предоставлен комплекс услуг, направленных на вовлечение в предпринимательскую деятельность, а также информационно-консультационных и образовательных услуг в оффлайн и онлайн форматах на единой площадке региональной инфраструктуры поддержки бизнеса по единым требованиям к оказанию поддержки, а также в федеральных институтах развития (центрах компетенций), количество уникальных граждан, желающих вести бизнес, начинающих и действующих предпринимателей, получивших услуги, тыс. ед. ежегодно</t>
  </si>
  <si>
    <t>Результат РП</t>
  </si>
  <si>
    <t>Количество вновь созданных субъектов МСП, тыс. ед.</t>
  </si>
  <si>
    <t>Вовлечены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 тыс. ед.</t>
  </si>
  <si>
    <t>Улучшены условия для ведения предпринимательской деятельности для ИП, применяющих патентную систему налогообложения, количество ИП, применяющих патентную систему, ты. Ед.</t>
  </si>
  <si>
    <t>Результат ФП</t>
  </si>
  <si>
    <t>Значение результата на 2022, 2024 годы не соответствует паспорту ФП: 2022 - 2,499, 2024 - 2,728</t>
  </si>
  <si>
    <t>Значение результата на 2022, 2024 годы не соответствует паспорту ФП: 2022 - 90, 2024 - 127</t>
  </si>
  <si>
    <t>Формирование условий для легкого старта и комфортного ведения бизнеса субъектами МСП</t>
  </si>
  <si>
    <t>Начинающим предпринимателям в сфере пищевой промышленности и IT предоставлены в пользование на правах аренды производственные и офисные площади в бизнес-инкубаторе "Пищекомбинат", ед.</t>
  </si>
  <si>
    <t>Создание благоприятных условий для осуществления деятельности самозанятыми гражданами</t>
  </si>
  <si>
    <t>Количество самозанятых граждан, зафиксировавших свой статус и применяющих специальный налоговый режим "Налог на профессиональный доход", тыс. человек накопленным итогом</t>
  </si>
  <si>
    <t>Федеральный проект «Создание благоприятных условий для осуществления деятельности самозанятыми гражданами»</t>
  </si>
  <si>
    <t>Региональный проект «Создание благоприятных условий для осуществления деятельности самозанятыми гражданами»</t>
  </si>
  <si>
    <t>основной ФП</t>
  </si>
  <si>
    <t>Количество самозанятых граждан, зафиксировавших свой статус, применяющих специальный налоговый режим "Налог на профессиональный доход" и получивших меры поддержки, тыс. человек накопленным итогом</t>
  </si>
  <si>
    <t>Нефинансовые меры стимулирования акселерации субъектов МСП</t>
  </si>
  <si>
    <t>Объем закупок крупнейших заказчиков, определяемых Правительством РФ, у субъектов МСП, триллион руб.</t>
  </si>
  <si>
    <t>Федеральный проект «Акселерация субъектов малого и среднего предпринимательства»</t>
  </si>
  <si>
    <t>Региональный проект «Акселерация субъектов малого и среднего предпринимательства»</t>
  </si>
  <si>
    <t>Субъектами МСП осуществлен экспорт товаров (работ, услуг) при поддержке центров поддержки экспорта, количество субъектов МСП - экспортеров), ед.</t>
  </si>
  <si>
    <t>результат ФП</t>
  </si>
  <si>
    <t>Ежегодный рост выручки в расчете на 1 субъекта МСП- юридическое лицо, %</t>
  </si>
  <si>
    <t>Ежегодный объем экспорта субъектов МСП, получивших поддержку центров экспорта, млрд. долларов</t>
  </si>
  <si>
    <t>Субъектам МПС, а также резидентам промышленных парков, технопарков обеспечено оказание комплексных услуг на единой площадке региональной инфраструктуры поддержки бизнеса, в том числе федеральным институтам развития (центрами компетенций), по единым требованиям к оказанию поддержки, количество субъектов МСП, тыс. ед. льготный доступ к производственным площадям и помещениям промышленных парколв, технопарков в целях развития (создания) производственных и инновационных компаний, количество резидентов, ед.</t>
  </si>
  <si>
    <t>Субъектам МПС обеспечен льготный доступ к производственным площадям и помещениям промышленных парколв, технопарков в целях развития (создания) производственных и инновационных компаний, количество резидентов, ед.</t>
  </si>
  <si>
    <t>Организовано предоставление грантов субъектам МСП на создание и развитие бизнеса, ед.</t>
  </si>
  <si>
    <t>результат РП</t>
  </si>
  <si>
    <t xml:space="preserve"> нет</t>
  </si>
  <si>
    <t>Предоставление имущества (в аренду или на иных правах, из числа объектов, включенных в перечни государственного и муниципального имущества, предназначенного для субъектов МСП, %</t>
  </si>
  <si>
    <t>Численность работников в расчете на 1 субъекта МСП, человек</t>
  </si>
  <si>
    <t>Крестьянскими (фермерскими) хозяйствами, получившими грант "Агростартап", созданны новые рабочие места, ед.</t>
  </si>
  <si>
    <t>Объем консолидированной финансовой поддержки субъектов МСП, млрд. рублей</t>
  </si>
  <si>
    <t>Увеличение количества членов сельскохозяйственных потребительских кооперативов (количество членов сельскохозяйственных потребительских кооперативов из числа субъектов МСП в АПК и личных подсобных хозяйств граждан), ед.</t>
  </si>
  <si>
    <t>Субъектам МСП обеспечен льготный доступ к заемным средствам государственных МКК Камчатский государственный фонд поддержки предпринимательств, тыс. единиц микрозаймов, выданных МФО</t>
  </si>
  <si>
    <t>Субъектам МСП обеспечен льготный доступ к заемным средствам государственных микрофинансовых организаций, тыс. единиц микрозаймов, выданных МФО</t>
  </si>
  <si>
    <t>Субъектам МСП обеспечено предоставление поручительств (гарантии) Гарантийного фонда развития предпринимательства Камчатского края, млн. руб.</t>
  </si>
  <si>
    <t>Субъектам МСП обеспечено предоставление поручительств (гарантий) региональными гарантийным организациями, объем финансовой поддержки, млн. руб.</t>
  </si>
  <si>
    <t>В сельскохозяйственную потребительскую кооперацию вовлечены новые члены из числа субъектов МСП в АПК и личных подсобных хозяйств граждан), ед.</t>
  </si>
  <si>
    <t>Субъектам МСП в АПК получили государственную поддержку в рамках ФП на создание и развитие производств, количество получателей поддержки, ед.</t>
  </si>
  <si>
    <t>Увеличение численности работников в расчете на 1 субъекта МСП, получившего комплексную поддержку в сфере АПК, ед. нарастающим итогом</t>
  </si>
  <si>
    <t>Увеличен объем внебюджетных инвестиций в основной капитал субъектов МСП, получивших доступ к производственным площадям и помещениям промышленных парков, технопарков, созданных в рамках государственной поддержки МСП, осуществляемой Минэкономразвития, млрд. рублей</t>
  </si>
  <si>
    <t>Субъекты МСП в АПК получили комплексную поддержку с момента начала предпринимательской деятельности до выхода на уровень развития, предполагающий интеграцию в более крпные единицы бизнеса, количество получателей поддержки ед. накопленным итогом</t>
  </si>
  <si>
    <t>Финансовые меры стимулирования акселерации субъектов МСП</t>
  </si>
  <si>
    <t>Федеральный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t>
  </si>
  <si>
    <t>Формирование и развитие цифровой экосистемы для субъектов МСП и самозанятых граждан</t>
  </si>
  <si>
    <t>Федеральный проект «Взлет – от стартапа до IPO»</t>
  </si>
  <si>
    <t>Обеспечение доступа субъектов МСП к имуществу за счет дополнения общего количества объектов в перечнях государственного и муниципального имущества, утверждаемых Камчатским краем, муниципальными образованиями, %</t>
  </si>
  <si>
    <t>Федеральный проект «Поддержка наукоградов»</t>
  </si>
  <si>
    <t xml:space="preserve">Предоставлена субсидия центру "Мой бизнес" на ведение уставной деятельности, ед. </t>
  </si>
  <si>
    <t xml:space="preserve">Предоставлена субсидия Камчатскому центру поддержки экспорта на ведение уставной деятельности, ед. </t>
  </si>
  <si>
    <t>14</t>
  </si>
  <si>
    <t>15</t>
  </si>
  <si>
    <t>Делемень Наталья Ивановна - Временно исполняющий обязанности Министра инвестиций промышленности и предпринимательства Камчатского края</t>
  </si>
  <si>
    <t>Здетоветский Андрей Георгиевич - Министр рыбного хозяйства Камчатского края</t>
  </si>
  <si>
    <t>Киселев Николай Владимирович - Министр цифрового развития Камчатского края</t>
  </si>
  <si>
    <t>Дегодьев Андрей Григорьевич - Министр</t>
  </si>
  <si>
    <t>Питиримов Александр Александрович - Министр жилищно-коммунального хозяйства и энергетики Камчатского края</t>
  </si>
  <si>
    <t>Щипицын Дмитрий Борисович - Руководитель Агентства лесного хозяйства Камчатского края</t>
  </si>
  <si>
    <t>Каюмов Владимир Владимирович - Министр</t>
  </si>
  <si>
    <t>Показатели, включенные в паспорт регионального проекта "Содействие занятости женщин", достижение плановых значений которых влияет на изменение индикаторов факторов достижения национальной цели развития по показателю "Общий прирост численности населения, тыс. человек" в рамках национального проекта "Демография":</t>
  </si>
  <si>
    <r>
      <rPr>
        <sz val="14"/>
        <color theme="1"/>
        <rFont val="Times New Roman"/>
        <family val="1"/>
        <charset val="204"/>
      </rPr>
      <t xml:space="preserve">5. НАЦИОНАЛЬНАЯ ЦЕЛЬ РАЗВИТИЯ РОССИЙСКОЙ ФЕДЕРАЦИИ:   </t>
    </r>
    <r>
      <rPr>
        <b/>
        <sz val="14"/>
        <color theme="1"/>
        <rFont val="Times New Roman"/>
        <family val="1"/>
        <charset val="204"/>
      </rPr>
      <t xml:space="preserve">                                                                                                                                                                                                                                                                                                                                                                                                        ЦИФРОВАЯ ТРАНСФОРМАЦИЯ</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</si>
  <si>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(статистический показатель -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t>
    </r>
  </si>
  <si>
    <t>Показатели, включенные в паспорт регионального проекта  «Кадры для цифровой экономики», достижение плановых значений которых влияет на изменение индикаторов факторов достижения национальной цели развития по показателям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(статистический показатель -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в рамках национального проекта "_Цифровая экономика":</t>
  </si>
  <si>
    <t>1. Показатели федерального проекта «Кадры для цифровой экономики», декомпозированные на уровень Камчатского края:</t>
  </si>
  <si>
    <t xml:space="preserve">значение показателя РП не соответствуют значения показателя ФП на 2022 -54, 2023-58, 2024-59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</si>
  <si>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t>
    </r>
  </si>
  <si>
    <r>
      <rPr>
        <sz val="12"/>
        <color theme="1"/>
        <rFont val="Times New Roman"/>
        <family val="1"/>
        <charset val="204"/>
      </rPr>
      <t>Индикаторы факторов достижения национальной цели развития по показателям 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 в рамках национальной программы "Цифровая экономика Российской Федерации":</t>
    </r>
    <r>
      <rPr>
        <b/>
        <sz val="12"/>
        <color theme="1"/>
        <rFont val="Times New Roman"/>
        <family val="1"/>
        <charset val="204"/>
      </rPr>
      <t xml:space="preserve">                                                                                                                                                                                                                                                                                                                                                                                                                    </t>
    </r>
  </si>
  <si>
    <t>1. Показатели федерального проекта «Цифровое государственное управление»,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</si>
  <si>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Рост доли домохозяйств, которым обеспечена возможность широкополосного доступа к информационно-телекоммуникационной сети «Интернет», до 97 процентов (статистический показатель -  Рост доли домохозяйств, которым обеспечена возможность широкополосного доступа к информационно-телекоммуникационной сети «Интернет», до 97 процентов)</t>
    </r>
  </si>
  <si>
    <r>
      <t xml:space="preserve">Индикаторы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 в рамках национального проекта "Цифровая экономика Российской Федерации:                                                                                                                                                                                                                                                                                                                                                                                                                        </t>
    </r>
    <r>
      <rPr>
        <b/>
        <sz val="12"/>
        <color theme="1"/>
        <rFont val="Times New Roman"/>
        <family val="1"/>
        <charset val="204"/>
      </rPr>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 %,</t>
    </r>
  </si>
  <si>
    <t>Показатели, включенные в паспорт регионального проекта «Информационная инфраструктура», достижение плановых значений которых влияет на изменение индикаторов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в рамках национального проекта "_Цифровая экономика":</t>
  </si>
  <si>
    <t>наименование показателя в РП не соответстует соглашению</t>
  </si>
  <si>
    <t>Показатели, включенные в паспорт регионального проекта«Цифровые технологии», достижение плановых значений которых влияет на изменение индикаторов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в рамках национального проекта "_Цифровая экономика":</t>
  </si>
  <si>
    <t>результат дополнительный (распределенных нет</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</si>
  <si>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вложений в отечественные решения в сфере информационных технологий в четыре раза по сравнению с показателем 2019 года (статистический показатель -  Увеличение вложений в отечественные решения в сфере информационных технологий в четыре раза по сравнению с показателем 2019 года)</t>
    </r>
  </si>
  <si>
    <r>
      <t xml:space="preserve">Индикаторы факторов достижения национальной цели развития по показателю "Увеличение вложений в отечественные решения в сфере информационных технологий в четыре раза по сравнению с показателем 2019 года" в рамках национального проекта "Цифровая экономика Российской Федерации:                                                                                                                                                                                                                                                                                                                                                                                                                        </t>
    </r>
    <r>
      <rPr>
        <b/>
        <sz val="12"/>
        <color theme="1"/>
        <rFont val="Times New Roman"/>
        <family val="1"/>
        <charset val="204"/>
      </rPr>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 единиц, Количество программных продуктов в реестре российских программ для электронных вычислительных машин и баз данных, единиц</t>
    </r>
  </si>
  <si>
    <t>Показатели, включенные в паспорт регионального проекта «Информационная безопасность», достижение плановых значений которых влияет на изменение индикаторов факторов достижения национальной цели развития по показателю "Увеличение вложений в отечественные решения в сфере информационных технологий в четыре раза по сравнению с показателем 2019 года" в рамках национального проекта "_Цифровая экономика":</t>
  </si>
  <si>
    <t>5. Цифровая трансформация</t>
  </si>
  <si>
    <t>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t>
  </si>
  <si>
    <t>«Цифровая зрелость» органов государственной власти субъектов Российской Федерации,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 %</t>
  </si>
  <si>
    <t>Число принятых на обучение по программам высшего образования в сфере информационных технологий за счет бюджетных ассигнований федерального бюджета, тыс. человек</t>
  </si>
  <si>
    <t>Ускоренное внедрение цифровых технологий в отдельных отраслях экономики, социальной сфере и государственном управлении преимущественно на основе отечественного программного обеспечения</t>
  </si>
  <si>
    <t>Создание необходимых правовых условий для ускоренного перехода на электронный документооборот при взаимодействии граждан, государства и организаций</t>
  </si>
  <si>
    <t>Федеральный проект «Нормативное регулирование цифровой среды»</t>
  </si>
  <si>
    <t>Создание нормативных и финансовых условий для внедрения цифровых технологий</t>
  </si>
  <si>
    <t>Федеральный проект «Нормативное регулирование цифровой среды», План трансформации делового климата</t>
  </si>
  <si>
    <t>Обеспечение доступности для населения обучения по программам дополнительного образования для получения новых и востребованных на рынке труда цифровых компетенций</t>
  </si>
  <si>
    <t>Количество принятых на обучение по программам высшего образования в сфере информационных технологий за счет бюджетных ассигнований федерального бюджета (нарастающим итогом, начиная с 2021 года)</t>
  </si>
  <si>
    <t>Кадры для цифровой экономики (Камчатский край)</t>
  </si>
  <si>
    <t>Количество государственных (муниципальных) служащих и работников учреждений, прошедших обучение компетенциям в сфере цифровой трансформации государственного и муниципального управления, ежегодно</t>
  </si>
  <si>
    <t>основной показатель</t>
  </si>
  <si>
    <t>Число преподавателей высшего и среднего профессионального образования, прошедших повышение квалификации по новым программам для ИТ-специальностей и различных предметных отраслей, нарастающий итог</t>
  </si>
  <si>
    <t>Количество граждан, прошедших обучение по дополнительным образовательным программам, с использованием мер государственной поддержки для получения новых и востребованных на рынке труда цифровых компетенций, нарастающий итог</t>
  </si>
  <si>
    <t>Доля образовательных организаций, реализующих программы начального общего, основного общего, среднего общего и среднего профессионального образования, которым предоставлен онлайн доступ к цифровым образовательным ресурсам и сервисам</t>
  </si>
  <si>
    <t>Количество осуществленных внедрений цифровых сервисов и решений, созданных на базе цифровых платформ, в организациях, осуществляющих образовательную деятельность по образовательным программам высшего образования, нарастающий итог</t>
  </si>
  <si>
    <t>Федеральный проект «Информационная безопасность»</t>
  </si>
  <si>
    <t>Внедрение принципов клиентоцентричности в деятельность и процессы взаимодействия государства с гражданами и бизнесом</t>
  </si>
  <si>
    <t>Внедрение принципов и стандартов клиентоцентричности в органах власти и их подведомственных учреждениях, развитие клиентоцентричной культуры</t>
  </si>
  <si>
    <t>Федеральный проект «Клиентоцентричность»</t>
  </si>
  <si>
    <t>Создание сети лабораторий пользовательского тестирования и внедрение системы мониторинга услуг</t>
  </si>
  <si>
    <t>Увеличение доли массовых социально значимых услуг, доступных в электронном виде, до 95 процентов</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</si>
  <si>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 баллов</t>
  </si>
  <si>
    <t>Обеспечение удовлетворенности граждан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и региональных порталов государственных услуг</t>
  </si>
  <si>
    <t>Национальная программа "Цифровая экономика РФ"</t>
  </si>
  <si>
    <t>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 %</t>
  </si>
  <si>
    <t>Цифровое государственное управление (Камчатский край)</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</si>
  <si>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</si>
  <si>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(ЕГПУ), балл</t>
  </si>
  <si>
    <t>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</si>
  <si>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условная ед.</t>
  </si>
  <si>
    <t>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необходимссти личного посещения органов государственной власти, органов местного самоуправления, %</t>
  </si>
  <si>
    <t>Количество реализованных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t>
  </si>
  <si>
    <t>Количество реализованых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 штук</t>
  </si>
  <si>
    <t>Доля граждан, являющихся пользователями ЕПГУ и использующих сервисы подписания документов ЕПГУ при получении государственных и коммерческих услуг (сервисов), от общего количества пользователей ЕПГУ, %</t>
  </si>
  <si>
    <t>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t>
  </si>
  <si>
    <t>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 %</t>
  </si>
  <si>
    <t>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t>
  </si>
  <si>
    <t>Доля органов государственной власти, использующих государственные облачные сервисы и инфраструктуру, %</t>
  </si>
  <si>
    <t>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t>
  </si>
  <si>
    <t>Доля расходов на закупки и/или аренду отечественного программного обеспечения и платформ от общих расходов на закупку или аренду программного обеспечения.</t>
  </si>
  <si>
    <t>Обеспечен запуск проектов в форме ГЧП или государственно-частного взаимодействия с использованием цифровых технологий, штук</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</si>
  <si>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t>
  </si>
  <si>
    <t>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 условная единица</t>
  </si>
  <si>
    <t>Доля органов государственной власти, использующих государственные облачные сервисы и инфраструктуру</t>
  </si>
  <si>
    <t>Доля расходов на закупки и/или аренду отечественного программного обеспечения и платформ от общих расходов на закупку или арендов программного обеспечения, %</t>
  </si>
  <si>
    <t>Цифровизация процессов предоставления государственных услуг и исполнения государственных функций органами государственной власти</t>
  </si>
  <si>
    <t>Повышение уровня информационной безопасности при взаимодействии граждан с органами государственной власти и организациями</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</si>
  <si>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 ед.</t>
  </si>
  <si>
    <t>Рост доли домохозяйств, которым обеспечена возможность широкополосного доступа к информационно-телекоммуникационной сети «Интернет», до 97 процентов</t>
  </si>
  <si>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 %</t>
  </si>
  <si>
    <t>Создание необходимой телекоммуникационной инфраструктуры для обеспечения широкополосным доступом к сети «Интернет» социально значимых объектов, а также эффективного и безопасного использования ими онлайн сервисов</t>
  </si>
  <si>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t>
  </si>
  <si>
    <t>Информационная инфраструктура (Камчатский край)</t>
  </si>
  <si>
    <t>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подключенных к единой сети передачи данных для обеспечения защищенного доступа к государственным и муниципальным информационным системам и безопасного использования информационно-телекоммуникационной сети «Интернет»</t>
  </si>
  <si>
    <t>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в учебных классах которых обеспечена возможность беспроводного широкополосного доступа к информационнотелекоммуникационной «Интернет» по технологии WiFi</t>
  </si>
  <si>
    <t>Доля государственных и муниципальных образовательных организаций, реализующих программы начального общего, основного общего и среднего общего образования, в помещениях которых обеспечена возможность беспроводного широкополосного доступа к информационно-телекоммуникационной сети «Интернет» по технологии Wi-Fi</t>
  </si>
  <si>
    <t>Количество населенных пунктов с количеством жителей от 100 до 500 человек, на территории которых домохозяйствам обеспечена возможность широкополосного доступа к информационно-телекоммуникационной сети «Интернет»</t>
  </si>
  <si>
    <t>Количество субъектов Российской Федерации, имеющих подключение по волоконно-оптическим линиям связи к единой сети электросвязи Российской Федерации</t>
  </si>
  <si>
    <t>Объем радиочастотного спектра, доступного для использования радиоэлектронными средствами сетей 5G/IMT-2020</t>
  </si>
  <si>
    <t>Количество городов Российской Федерации с численностью населения более 1 млн. человек, на территории которых созданы сети 5G/IMT-2020 на отечественном оборудовании</t>
  </si>
  <si>
    <t>Количество населенных пунктов с количеством жителей от 100 до 500 человек, на территории которых домохозяйствам обеспечена возможность широкополосного доступа к информационно-телекоммуникационной сети «Интернет», тыс. ед.</t>
  </si>
  <si>
    <t>Развитие инфраструктуры связи для обеспечения возможности широкополосного доступа к сети «Интернет» домохозяйств в малонаселенных, отдаленных и труднодоступных населенных пунктах</t>
  </si>
  <si>
    <t>Создание условий для внедрения современных стандартов связи 5G /IMT-2020 на базе отечественного телекоммуникационного оборудования</t>
  </si>
  <si>
    <t>Федеральный проект «Цифровые технологии»</t>
  </si>
  <si>
    <t>Количество программных продуктов в реестре российских программ для электронных вычислительных машин и баз данных</t>
  </si>
  <si>
    <t>Цифровые технологии (Камчатский край)</t>
  </si>
  <si>
    <t xml:space="preserve">Реализация мероприятий федерального проекта "Цифровые технологии" на территории Камчатского края в 2021 году </t>
  </si>
  <si>
    <t>дополнительный результат регионального проекта)</t>
  </si>
  <si>
    <t>Уровень локализации базовых станций для сетей связи 5G/IMT-2020 российского производства (в стоимостном выражении)</t>
  </si>
  <si>
    <t>Протяженность создаваемых российских квантовых сетей связи</t>
  </si>
  <si>
    <t>Количество кубитов в квантовом процессоре на отчетный год</t>
  </si>
  <si>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t>
  </si>
  <si>
    <t>Снижение издержек, устранение административных барьеров и минимизация факторов, ограничивающих развитие конкуренции для операторов связи</t>
  </si>
  <si>
    <t>Увеличение вложений в отечественные решения в сфере информационных технологий в четыре раза по сравнению с показателем 2019 года</t>
  </si>
  <si>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 единиц</t>
  </si>
  <si>
    <t>Создание благоприятной среды для развития и внедрения отечественных решений в сфере информационных технологий</t>
  </si>
  <si>
    <t>Количество программных продуктов в реестре российских программ для электронных вычислительных машин и баз данных, единиц</t>
  </si>
  <si>
    <t>Создание условий для развития стартапов, разрабатывающих решения в сфере информационных технологий</t>
  </si>
  <si>
    <t>Поддержка отечественных компаний-лидеров рынка информационных технологий, а также стимулирование спроса на их решения</t>
  </si>
  <si>
    <t>Поддержка проектов в сфере информационной безопасности</t>
  </si>
  <si>
    <t>Снижение количества звонков, осуществляемых в целях совершения мошеннических действий в сети связи общего пользования</t>
  </si>
  <si>
    <t>Информационная безопасность (Камчатский край)</t>
  </si>
  <si>
    <t>Содействие использованию преимущественно отечественного программного обеспечения органами государственной власти субъекта Российской Федерации, органами местного самоуправления и организациями, находящимися в собственности Субъекта и муниципальной собственности</t>
  </si>
  <si>
    <t>Количество отраслей экономики, для которых обеспечена отработка навыков противодействия компьютерным атакам с использованием цифровых двойников организаций</t>
  </si>
  <si>
    <t>Снижение времени реагирования по блокировке распространения фишинговых сайтов, имитирующих работу сайтов органов государственной власти</t>
  </si>
  <si>
    <t>Количество разработанных решений с внедренными механизмами криптографической защиты для использования в ключевых отраслях экономики</t>
  </si>
  <si>
    <t>Количество государственных информационных систем, на которых проведен контроль за обеспечением уровня защищенности информации, предусмотренный требованиями о защите информации, от общего количества государственных информационных систем</t>
  </si>
  <si>
    <t>Ед. измеренния</t>
  </si>
  <si>
    <t>откло-нение, %</t>
  </si>
  <si>
    <t>фактический прирост к значению 2030 года</t>
  </si>
  <si>
    <t>1. Показатели федерального проекта "Содействие занятости ", декомпозированные на уровень Камчатского края:</t>
  </si>
  <si>
    <t>1. Показатели федерального проекта "Финансовая поддержка семей при рождении детей", декомпозированные на уровень Камчатского края:</t>
  </si>
  <si>
    <t>2. Показатели (дополнительные показатели) регионального проекта "Финансовая поддержка семей при рождении детей", не предусмотренные в паспорте федерального проекта:</t>
  </si>
  <si>
    <t>1. Показатели федерального проекта «Развитие детского здравоохранения, включая создание современной инфраструктуры оказания медицинской помощи детям», декомпозированные на уровень Камчатского края:</t>
  </si>
  <si>
    <t>1. Показатели федерального проекта «Развитие системы оказания первичной медико-санитарной помощи», декомпозированные на уровень Камчатского края:</t>
  </si>
  <si>
    <t>1. Показатели федерального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 декомпозированные на уровень Камчатского края:</t>
  </si>
  <si>
    <t>2. Показатели (дополнительные показатели) регионального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 не предусмотренные в паспорте федерального проекта:</t>
  </si>
  <si>
    <t>1. Показатели федерального проекта  «Обеспечение медицинских организаций системы здравоохранения квалифицированными кадрами», декомпозированные на уровень Камчатского края:</t>
  </si>
  <si>
    <t>1. Показатели федерального проекта «Борьба с сердечно-сосудистыми заболеваниями», декомпозированные на уровень Камчатского края:</t>
  </si>
  <si>
    <t>1. Показатели федерального проекта  «Борьба с онкологическими заболеваниями», декомпозированные на уровень Камчатского края:</t>
  </si>
  <si>
    <t>1. Показатели федерального проекта  «Безопасность дорожного движения в Камчатском крае», декомпозированные на уровень Камчатского края:</t>
  </si>
  <si>
    <t>1. Показатели федерального проекта  "Разработка и реализация программы системной поддержки и повышения качества жизни граждан старшего поколения "Старшее поколение", декомпозированные на уровень Камчатского края:</t>
  </si>
  <si>
    <t>1. Показатели федерального проекта  «Формирование системы мотивации граждан к здоровому образу жизни, включая здоровое питание и отказ от вредных привычек», декомпозированные на уровень Камчатского края:</t>
  </si>
  <si>
    <t>1. Показатели федерального проекта  «Создание для всех категорий и групп населения условий для занятий физической культурой и спортом, массовым спортом, в том числе повышения уровня обеспеченности населения объектами спорта, а также подготовка спортивного резерва (Спорт-норма жизни»), декомпозированные на уровень Камчатского края:</t>
  </si>
  <si>
    <t>1. Показатели федерального проекта  «Поддержка занятости и повышение эффективности рынка труда для обеспечения роста производительности труда», декомпозированные на уровень Камчатского края:</t>
  </si>
  <si>
    <r>
      <rPr>
        <sz val="12"/>
        <color theme="1"/>
        <rFont val="Times New Roman"/>
        <family val="1"/>
        <charset val="204"/>
      </rPr>
      <t>Индикаторы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r>
    <r>
      <rPr>
        <b/>
        <sz val="12"/>
        <color theme="1"/>
        <rFont val="Times New Roman"/>
        <family val="1"/>
        <charset val="204"/>
      </rPr>
      <t xml:space="preserve">                                                                                                                                                                                                                                                                                                                                                                                                                    Доля общеобразовательных организаций, оснащенных в целях внедрения цифровой образовательной среды, %,                                                                                                                                                                                                                                                                                                                                                                              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                                                                                                                                                                                                                                                                         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 </t>
    </r>
  </si>
  <si>
    <r>
      <rPr>
        <sz val="12"/>
        <color theme="1"/>
        <rFont val="Times New Roman"/>
        <family val="1"/>
        <charset val="204"/>
      </rPr>
      <t>Индикаторы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r>
    <r>
      <rPr>
        <b/>
        <sz val="12"/>
        <color theme="1"/>
        <rFont val="Times New Roman"/>
        <family val="1"/>
        <charset val="204"/>
      </rPr>
      <t xml:space="preserve">                                                                                                                                                                                                                                                                                 Доля детей в возрасте от 5 до 18 лет, охваченных дополнительным образованием, %,                                                                                                                                                                   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 </t>
    </r>
  </si>
  <si>
    <t>2. Показатели (дополнительные показатели) регионального проекта «Формирование комфортной городской среды», не предусмотренные в паспорте федерального проекта:</t>
  </si>
  <si>
    <t>2. Показатели (дополнительные показатели) регионального проекта «Создание условий для реализации творческого потенциала «Творческие люди»», не предусмотренные в паспорте федерального проекта:</t>
  </si>
  <si>
    <r>
      <rPr>
        <sz val="12"/>
        <color theme="1"/>
        <rFont val="Times New Roman"/>
        <family val="1"/>
        <charset val="204"/>
      </rPr>
      <t>Индикатор факторов достижения национальной цели развития по показателю "Создание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в рамках национального проекта "Культура":</t>
    </r>
    <r>
      <rPr>
        <b/>
        <sz val="12"/>
        <color theme="1"/>
        <rFont val="Times New Roman"/>
        <family val="1"/>
        <charset val="204"/>
      </rPr>
      <t xml:space="preserve">                                                                                                                                                                                                                                                                                                                                                                                                                                                                                                                                                                                                                                                                                                                                                                                                                                      Охват молодежной аудитории Интернет-контентом, направленным на укрепление гражданской идентичности и духовно-нравственных ценностей, млн. ед. просмотров (нарастающим итогом),                                                                                                                                                                                                                                                                      Число посещений всероссийских, международных и межрегиональных творческих проектов в области музыкального, театрального и изобразительного искусства, тыс. единиц,                                                                                                                                                                                                                                                                                                         Число обращений к цифровым ресурсам в сфере культуры, млн единиц                                                                                                                                                                                                                                                                                                                                                                                                                                                            Число туристских поездок, млн. чел.</t>
    </r>
  </si>
  <si>
    <r>
      <rPr>
        <sz val="12"/>
        <color theme="1"/>
        <rFont val="Times New Roman"/>
        <family val="1"/>
        <charset val="204"/>
      </rPr>
      <t>Индикатор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в рамках национального проекта "Культура":</t>
    </r>
    <r>
      <rPr>
        <b/>
        <sz val="12"/>
        <color theme="1"/>
        <rFont val="Times New Roman"/>
        <family val="1"/>
        <charset val="204"/>
      </rPr>
      <t xml:space="preserve">                                                                                                                                                                                                                                                                                                                                                                                                                                           Количество созданных (реконструированных) и капитально отремонтированных объектов организаций культуры, единиц (нарастающим итогом),                                                                                                                                                                                                                                                                                                                         Количество организаций культуры, получивших современное оборудование, единиц (нарастающим итогом),                                                                                                                                                                                                                                                                                                                                                                                                Число посещений мероприятий организаций культуры, млрд единиц, ,                                                                                                                                                                                                                                                                                                                                                                                                                           Число посещений культурных мероприятий иных организаций (детскими школами искусств, профессиональными образовательными организациями и образовательными организациями высшего образования), млн единиц</t>
    </r>
  </si>
  <si>
    <t>Министерство просвещения Российской Федерации</t>
  </si>
  <si>
    <t>Расходы на покупку учебных материалов для занятий в школе, скорректированные на ИПЦ, руб.</t>
  </si>
  <si>
    <t>Опрос
Общая выборка респондентов
ИПЦ - по данным Федеральной службы государственной статистики</t>
  </si>
  <si>
    <t>WorldSkills Russia</t>
  </si>
  <si>
    <t>Опрос
Общая выборка респондентов</t>
  </si>
  <si>
    <t>Среднее время ожидания приема у профильного специалиста, дни</t>
  </si>
  <si>
    <t>Доля населения, проживающего в 15-ти минутной пешей доступности от амбулаторных медицинских учреждений, %</t>
  </si>
  <si>
    <t>Доля злокачественных новообразований, выявленных на I и II стадии,%</t>
  </si>
  <si>
    <t>База геоданных OpenStreetMap, база геоданных LandScan 2019</t>
  </si>
  <si>
    <t>Министерство здравоохранения Российской Федерации</t>
  </si>
  <si>
    <t>Доля граждан, сталкивавшихся с поборами в медицинских учреждениях, %</t>
  </si>
  <si>
    <t>Оценка качества информационной поддержки женщин во время и после беременности, баллы (0-4)</t>
  </si>
  <si>
    <t>Опрос
Специальная выборка респондентов - Женщины с детьми в возрасте до 3 лет</t>
  </si>
  <si>
    <t>Число амбулаторно-поликлинических организаций на 100 тыс. человек населения, %</t>
  </si>
  <si>
    <t>Доля семей, столкнувшихся со сложностями при получении пособий/выплат на ребенка, %</t>
  </si>
  <si>
    <t>Оценка сложности оформления пособий/выплат на ребенка, баллы (0-4)</t>
  </si>
  <si>
    <t>Суммарный коэффициент рождаемости, число детей в расчете на одну женщину</t>
  </si>
  <si>
    <t>Доля выпускников, трудоустроившихся в следующем году после выпуска, в общей численности выпускников образовательных организаций, обучавшихся по образовательным программам высшего образования и не продолживших обучение на следующем уровне высшего образования</t>
  </si>
  <si>
    <t>Доля зданий общеобразовательных организаций, требующих капитального ремонта и находящихся в аварийном состоянии, %</t>
  </si>
  <si>
    <t>Количество посещений культурных мероприятий</t>
  </si>
  <si>
    <t>Уровень обеспеченности граждан спортивными сооружениями исходя из единовременной пропускной способности объектов спорта, %</t>
  </si>
  <si>
    <t>фактическийприрост к значению 2030 года</t>
  </si>
  <si>
    <r>
      <rPr>
        <sz val="12"/>
        <color theme="1"/>
        <rFont val="Times New Roman"/>
        <family val="1"/>
        <charset val="204"/>
      </rPr>
      <t>Индикаторы факторов достижения национальной цели развития по показателю "Количество семей, улучшивших жилищные условия, млн. семей" в рамках национального проекта "Жилье и городская среда":</t>
    </r>
    <r>
      <rPr>
        <b/>
        <sz val="12"/>
        <color theme="1"/>
        <rFont val="Times New Roman"/>
        <family val="1"/>
        <charset val="204"/>
      </rPr>
      <t xml:space="preserve">                                                                                                                                                                                                                                                                                                                                                                                                                    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                                                                                                                                                                                                                                                                                                                       Количество семей, построивших индивидуальный жилой дом за счет собственных и привлеченных средств, тыс. семей,                                                                                                                                                                                                                                                                                           </t>
    </r>
    <r>
      <rPr>
        <b/>
        <sz val="12"/>
        <rFont val="Times New Roman"/>
        <family val="1"/>
        <charset val="204"/>
      </rPr>
      <t xml:space="preserve">Количество семей, переселенных из аварийного жилищного фонда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тыс. семей,                                                                                                                                                                                                                                              </t>
    </r>
  </si>
  <si>
    <t>Условия для воспитания гармонично развитой и социально ответственной личности, %</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</si>
  <si>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от их общей протяженности, %</t>
  </si>
  <si>
    <t>Увеличение в населенных пунктах с численностью более 20 тыс. человек доли автомобильных дорог, соответствующих нормативным требованиям к транспортно-эксплуатационным показателям, от их общей протяженности</t>
  </si>
  <si>
    <t>Детализация плановых значений показателей производится после выделения дополнительных средств из федерального бюджета Российской Федерации</t>
  </si>
  <si>
    <t>Федеральная служба государственной статистики</t>
  </si>
  <si>
    <t>Федеральная служба государственной статистики, Министерство строительства и жилищно-коммунального хозяйства Российской Федерации</t>
  </si>
  <si>
    <t>Общая площадь жилых помещений, приходящаяся в среднем на одного жителя, кв.м., динамика в %</t>
  </si>
  <si>
    <t xml:space="preserve">Оценка благоустроенности жилья, %, динамика в п.п. </t>
  </si>
  <si>
    <t>68,4 (2,75)</t>
  </si>
  <si>
    <t>83,4 (9,29)</t>
  </si>
  <si>
    <t>Доля площади городских земель, отведенной под парки/ зеленые зоны в пределах городской черты, % (динамика п.п.)</t>
  </si>
  <si>
    <t>Доля домашних хозяйств, имеющих широкополосный доступ к Интернету, %</t>
  </si>
  <si>
    <t>Федеральное дорожное агентство</t>
  </si>
  <si>
    <t>Доля автомобильных дорог общего пользования регионального или межмуниципального значения, отвечающих нормативным требованиям на конец года, %, (динамика п.п.)</t>
  </si>
  <si>
    <t>43,7 (0,019)</t>
  </si>
  <si>
    <t>66,9 (0,094)</t>
  </si>
  <si>
    <t>Доля сельских населенных пунктов, имеющих связь по дорогам с твердым покрытием с сетью дорог общего пользования, %, (динамика п.п.)</t>
  </si>
  <si>
    <t>52,4 (0)</t>
  </si>
  <si>
    <t>96,3 (0,026)</t>
  </si>
  <si>
    <t>Портал геоданных Streetmap Premium by HERE, портал геоданных LandScan 2019, данные платформы 2ГИС</t>
  </si>
  <si>
    <t>Среднее время на дорогу от дома до работы, минуты</t>
  </si>
  <si>
    <t>Инклюзивность общественных пространств, баллы (0-4)</t>
  </si>
  <si>
    <t>Удовлетворенность качеством работы по вывозу мусора, баллы (0-4)</t>
  </si>
  <si>
    <t>Удовлетворенность чистотой улиц и общ. Пространств, баллы (0-4)</t>
  </si>
  <si>
    <t>Уровень социально-экологической напряженности, баллы (0-4)</t>
  </si>
  <si>
    <t>Доля людей, у которых коммунальные службы своевременно вывозят мусор с придворовых территорий,%</t>
  </si>
  <si>
    <t>Индекс загрязнения атмосферы, %</t>
  </si>
  <si>
    <t>Федеральная служба по гидрометеорологии и мониторингу окружающей среды</t>
  </si>
  <si>
    <t>Доля населения, обеспеченного качественной питьевой водой из систем централизованного водоснабжения, (динамика п.п.)</t>
  </si>
  <si>
    <t>Федеральная служба по надзору в сфере защиты прав потребителей и благополучия человека</t>
  </si>
  <si>
    <t>Количество специальных автомобилей, используемых для уборки территорий и вывоза коммунальных отходов на 1 тыс. человек населения, %</t>
  </si>
  <si>
    <r>
      <rPr>
        <sz val="12"/>
        <color theme="1"/>
        <rFont val="Times New Roman"/>
        <family val="1"/>
        <charset val="204"/>
      </rPr>
      <t>Индикаторы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r>
    <r>
      <rPr>
        <b/>
        <sz val="12"/>
        <color theme="1"/>
        <rFont val="Times New Roman"/>
        <family val="1"/>
        <charset val="204"/>
      </rPr>
      <t xml:space="preserve">                                                                                                                                                                                                                                                                                                                                                                                                                    Реальная заработная плата, в % к предыдущему году,                                                                                                                                                                                                                                                                                                                                                                                                                                                                    Реальный темп роста социальных выплат, в % к предыдущему году, Реальные располагаемые денежные доходы населения, в % к предыдущему году,                                                                                                                                                                                                                                        Индекс импортозамещения в АПК (соотношение накопленного темпа роста производства продукции АПК и накопленного темпа роста импорта продукции АПК (база – 2017 год), %,                                                                                                                                                                                                                                                                                                                                                                                                                                                                                                                                                                Индекс импортозамещения в обрабатывающей промышленности (соотношение накопленного темпа роста производства обрабатывающей промышленности и накопленного темпа роста импорта продукции обрабатывающей промышленности (за исключением АПК, база – 2017 год), %</t>
    </r>
  </si>
  <si>
    <r>
      <rPr>
        <sz val="12"/>
        <color theme="1"/>
        <rFont val="Times New Roman"/>
        <family val="1"/>
        <charset val="204"/>
      </rPr>
      <t>Индикаторы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r>
    <r>
      <rPr>
        <b/>
        <sz val="12"/>
        <color theme="1"/>
        <rFont val="Times New Roman"/>
        <family val="1"/>
        <charset val="204"/>
      </rPr>
      <t xml:space="preserve">                                                                                                                                                                                                                                                                                                                                                                                                                                                                   Индекс физического объема несырьевого неэнергетического экспорта, в % к предыдущему году, Объем экспорта товаров отраслей промышленности (в сопоставимых ценах, в млрд долларов США), Объем экспорта продукции агропромышленного комплекса (в сопоставимых ценах, в млрд долларов США)</t>
    </r>
  </si>
  <si>
    <t xml:space="preserve"> Начинающим предпринимателям предоставлены льготные финансовые ресурсы в виде микрозаймов государственной микрофинансовой организацией (ежегодно) (количество действующих микрозаймов, предоставленных начинающим предпринимателям)</t>
  </si>
  <si>
    <t>2. Показатели (дополнительные показатели) регионального проекта «Адресная поддержка повышения производительности труда на предприятиях», не предусмотренные в паспорте федерального проекта:</t>
  </si>
  <si>
    <t>2. Показатели (дополнительные показатели) регионального проекта «Экспорт продукции агропромышленного комплекса», не предусмотренные в паспорте федерального проекта:</t>
  </si>
  <si>
    <t>2. Показатели (дополнительные показатели), результаты (дополнительные результаты) регионального проекта «Создание условий для легкого старта и комфортного ведения бизнеса», не предусмотренные в паспорте федерального проекта:</t>
  </si>
  <si>
    <t>2. Показатели (дополнительные показатели, результаты (дополнительные результаты) регионального проекта«Акселерация субъектов малого и среднего предпринимательства, не предусмотренные в паспорте федерального проекта:</t>
  </si>
  <si>
    <t>2. Показатели (дополнительные показатели) регионального проекта «Общесистемные меры развития дорожного хозяйства», не предусмотренные в паспорте федерального проекта:</t>
  </si>
  <si>
    <t>2.  Показатели (дополнительные показатели) регионального проекта «Формирование системы мотивации граждан к здоровому образу жизни, включая здоровое питание и отказ от вредных привычек», не предлусмотренные в паспорте федерального проекта:</t>
  </si>
  <si>
    <t>2. Показатели (дополнительные) показатели регионального проекта «Развитие детского здравоохранения, включая создание современной инфраструктуры оказания медицинской помощи детям», не предусмотренные в паспорте федерального проекта:</t>
  </si>
  <si>
    <t>Оценка людьми возможностей для профессионального и карьерного роста, баллы (0-4)</t>
  </si>
  <si>
    <t>Опрос
Специальная выборка респондентов - Люди, потерявшие работу и вставшие на учет в службе занятости</t>
  </si>
  <si>
    <t>Министерство экономического развития Российской Федерации</t>
  </si>
  <si>
    <t>27,9 (0,029)</t>
  </si>
  <si>
    <t>37,4 (0,134)</t>
  </si>
  <si>
    <t>Отношение среднесписочной численности работников малых и средних предприятий к числу занятых, % (динамика, п.п.)</t>
  </si>
  <si>
    <t>Среднее время поиска работы безработными, месяцы (динамика, %)</t>
  </si>
  <si>
    <t>5,2 (-26,4)</t>
  </si>
  <si>
    <t>4,9 (-28,4)</t>
  </si>
  <si>
    <r>
      <rPr>
        <sz val="12"/>
        <color theme="1"/>
        <rFont val="Times New Roman"/>
        <family val="1"/>
        <charset val="204"/>
      </rPr>
      <t>Индикаторы факторов достижения национальной цели развития по показателям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и "Увеличение доли массовых социально значимых услуг, доступных в электронном виде, до 95 процентов" в рамках национальной программы "Цифровая экономика Российской Федерации":</t>
    </r>
    <r>
      <rPr>
        <b/>
        <sz val="12"/>
        <color theme="1"/>
        <rFont val="Times New Roman"/>
        <family val="1"/>
        <charset val="204"/>
      </rPr>
      <t xml:space="preserve">                                                                                                                                                                                                                                                                                                                                                                                                                    Число принятых на обучение по программам высшего образования в сфере информационных технологий за счет бюджетных ассигнований федерального бюджета, тыс. человек,                                                                                                                                                                                                                                                                         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 баллов,                                                                                                                                                    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 ед.,  </t>
    </r>
  </si>
  <si>
    <t>Показатели, включенные в паспорт регионального проекта «Цифровое государственное управление» , достижение плановых значений которых влияет на изменение индикаторов факторов достижения национальной цели развития по показателям  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 в рамках национального проекта"Цифровая экономика":</t>
  </si>
  <si>
    <t>1. Показатели (результаты)федерального проекта  «Информационная инфраструктура», декомпозированные на уровень Камчатского края:</t>
  </si>
  <si>
    <t>2. Показатели (дополнительные показатели), результаты (дополнительные результаты регионального проекта «Цифровые технологии», не предусмотренные в паспорте  федерального проекта:</t>
  </si>
  <si>
    <t>2. Показатели (дополнительные показатели), результаты (дополнительные результаты регионального проекта «Информационная безопасность», не предусмотренные в паспорте  федерального проекта:</t>
  </si>
  <si>
    <t>Министерство внутренних дел Российской Федерации</t>
  </si>
  <si>
    <t>Число погибших в ДТП на 100 тыс. человек населения, коэффициент (прирост)</t>
  </si>
  <si>
    <t>16 (0,4)</t>
  </si>
  <si>
    <t>18,07 (- 3,79)</t>
  </si>
  <si>
    <t>Удовлетворенность получением государственных услуг, баллы (0-4)</t>
  </si>
  <si>
    <t>Доля граждан, использующих механизм получения государственных и муниципальных услуг в электронной форме, % (динамика п.п.)</t>
  </si>
  <si>
    <t>65 (- 0,062)</t>
  </si>
  <si>
    <t>88,8 (0,186)</t>
  </si>
  <si>
    <t>Процент</t>
  </si>
  <si>
    <t>Тысяча мест</t>
  </si>
  <si>
    <t>Тысяча единиц</t>
  </si>
  <si>
    <t>Тысяча семей</t>
  </si>
  <si>
    <t>Промилле (0,1 процента)</t>
  </si>
  <si>
    <t xml:space="preserve">Число случаев на 100 тысяч </t>
  </si>
  <si>
    <t>Посещение</t>
  </si>
  <si>
    <t>Тысяча посещений</t>
  </si>
  <si>
    <t>Человек</t>
  </si>
  <si>
    <t>Тысяча человек</t>
  </si>
  <si>
    <t>Условная единица</t>
  </si>
  <si>
    <t>Литр чистого (100%) спирта</t>
  </si>
  <si>
    <t>Единица</t>
  </si>
  <si>
    <t>Миллион человек</t>
  </si>
  <si>
    <t>Балл</t>
  </si>
  <si>
    <t>Миллион квадратных метров</t>
  </si>
  <si>
    <t>Тысяча квадратных метров</t>
  </si>
  <si>
    <t>Штука</t>
  </si>
  <si>
    <t>Миллиард долларов</t>
  </si>
  <si>
    <t>Миллиард рублей</t>
  </si>
  <si>
    <t>Миллион рублей</t>
  </si>
  <si>
    <t xml:space="preserve">Работу по привлечению предприятий и по заключению соглашений о соьрудничестве начали с 19 года до вступления в региональный проект. </t>
  </si>
  <si>
    <t>Обобщенный показатель по Количество сотрудников предприятий, прошедших обучение инструментам повышения производительности труда под федеральным управлением (с ФЦК), нарастающим итогом и Количество представителей региональных команд, прошедших обучение инструментам повышения производительности труда, человек нарастающим итогом. показатель выполнялся федеральной командой ФЦК на предприятиях. Руководители компаний сами назначали количество обучаемых</t>
  </si>
  <si>
    <t>Качественно и грамотно проведенная маркетинговая компания по привлечению новых клиентов а так же сниджение процентной ставки позволила перевыполнить результат</t>
  </si>
  <si>
    <t xml:space="preserve">Качественно и грамотно проведенная маркетинговая компания по привлечению новых клиентов, а так же снижения требований к клиентам </t>
  </si>
  <si>
    <t>Качественно и грамотно проведенная маркетинговая компания по привлечению новых клиентов, а так же заинтересованность граждан в ведение бизнеса .</t>
  </si>
  <si>
    <t xml:space="preserve">помощь предприятия в переходе на патентную систему налогооблажения </t>
  </si>
  <si>
    <t>созданы благоприятные условия для видения бизнесса и регистрации статуса. В том числе с целью получения дополнительных льгот и финансовой поддержки</t>
  </si>
  <si>
    <t>В целях достижения показателя «Количество государственных (муниципальных) служащих и работников учреждений, прошедших обучение компетенциям в сфере цифровой трансформации государственного и муниципального управления» РП «Кадры для цифровой экономики (Камчатский край)» НП «Цифровая экономика РФ» Минцифрой Камчатского края реализовано мероприятие по участию в обучении (совместно с Федеральной Минцифры и РАНХиГС). Учитывая, что участие в программах обучения влияет не только на достижение показателя, определенного региональным проектом, но и на рейтинг региона в достижении национальной цели «Цифровая трансформация», показателей «цифровой зрелости» и оценки эффективности ВДЛ Субъектов, определенной Указом Президента РФ «Об оценке эффективности деятельности высших должностных лиц субъектов РФ и деятельности органов исполнительной власти субъектов РФ» от 04.02.2020 №68, перевыполнение планового значения показателя в данном направлении считаем не только целесообразным, а и приоритетным.</t>
  </si>
  <si>
    <t xml:space="preserve">Повышенная востребованность услуг "Мой бизнес" </t>
  </si>
  <si>
    <r>
      <rPr>
        <sz val="14"/>
        <color theme="1"/>
        <rFont val="Times New Roman"/>
        <family val="1"/>
        <charset val="204"/>
      </rPr>
      <t xml:space="preserve">1. НАЦИОНАЛЬНАЯ ЦЕЛЬ РАЗВИТИЯ РОССИЙСКОЙ ФЕДЕРАЦИИ:  </t>
    </r>
    <r>
      <rPr>
        <b/>
        <sz val="14"/>
        <color theme="1"/>
        <rFont val="Times New Roman"/>
        <family val="1"/>
        <charset val="204"/>
      </rPr>
      <t xml:space="preserve"> СОХРАНЕНИЕ НАСЕЛЕНИЯ, ЗДОРОВЬЕ И БЛАГОПОЛУЧИЕ ЛЮДЕЙ</t>
    </r>
  </si>
  <si>
    <t>ИОГВ</t>
  </si>
  <si>
    <t>Руководитель Рег.проекта</t>
  </si>
  <si>
    <t>МИНИСТЕРСТВО ТРАНСПОРТА И ДОРОЖНОГО СТРОИТЕЛЬСТВА КАМЧАТСКОГО КРАЯ</t>
  </si>
  <si>
    <t>МИНИСТЕРСТВО СТРОИТЕЛЬСТВА И ЖИЛИЩНОЙ ПОЛИТИКИ КАМЧАТСКОГО КРАЯ</t>
  </si>
  <si>
    <t>МИНИСТЕРСТВО ЖИЛИЩНО-КОММУНАЛЬНОГО ХОЗЯЙСТВА  И ЭНЕРГЕТИКИ КАМЧАТСКОГО КРАЯ</t>
  </si>
  <si>
    <t>АГЕНТСТВО ЛЕСНОГО ХОЗЯЙСТВА КАМЧАТСКОГО КРАЯ</t>
  </si>
  <si>
    <t>МИНИСТЕРСТВО ЭКОНОМИЧЕСКОГО РАЗВИТИЯ И ТОРГОВЛИ КАМЧАТСКОГО КРАЯ</t>
  </si>
  <si>
    <t>Морозова Юлия Сергеевна - Министр экономического развития и торговли Камчатского края</t>
  </si>
  <si>
    <t>МИНИСТЕРСТВО РЫБНОГО ХОЗЯЙСТВА КАМЧАТСКОГО КРАЯ</t>
  </si>
  <si>
    <t>МИНИСТЕРСТВО ИНВЕСТИЦИЙ, ПРОМЫШЛЕННОСТИ И ПРЕДПРИНИМАТЕЛЬСТВА КАМЧАТСКОГО КРАЯ</t>
  </si>
  <si>
    <t>МИНИСТЕРСТВО ЦИФРОВОГО РАЗВИТИЯ КАМЧАТСКОГО КРАЯ</t>
  </si>
  <si>
    <t>Показатели, включенные в паспорт регионального проекта "Создание условий для реализации творческого потенциала «Творческие люди», достижение плановых значений которых влияет на изменение индикаторов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 в рамках национального проекта "Культура":</t>
  </si>
  <si>
    <t>Показатели, включенные в паспорт регионального проекта " Цифровизация услуг и формирование информационного пространства в сфере культуры «Цифровая культура», достижение плановых значений которых влияет на изменение индикаторов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 в рамках национального проекта "Культура":</t>
  </si>
  <si>
    <t>Результаты, включенные в паспорт регионального проекта " Патриотическое воспитание граждан Российской Федерации (Камчатский край)», достижение плановых значений которых влияет на изменение индикаторов факторов достижения национальной цели развития по показателю "Создание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в рамках национального проекта "Культура":</t>
  </si>
  <si>
    <t>Внедрены рабочие программы воспитания обучающихся в общеобразовательных организациях и профессиональных образовательных организациях</t>
  </si>
  <si>
    <t xml:space="preserve"> 
Процент</t>
  </si>
  <si>
    <t>Обеспечено увеличение численности детей и молодежи в возрасте до 35 лет, вовлеченных в социально активную деятельность через увеличение охвата патриотическими проектами</t>
  </si>
  <si>
    <t>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t>
  </si>
  <si>
    <t>1. Показатели (результаты) федерального проекта  « Патриотическое воспитание», декомпозированные на уровень Камчатского края:</t>
  </si>
  <si>
    <t>Показатели, включенные в паспорт регионального проекта "Безопасность дорожного движения",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лет"в рамках национального проекта "Безопасные и качественные автомобильные дороги":</t>
  </si>
  <si>
    <t>тыс. семей</t>
  </si>
  <si>
    <t>Показатели федеральных проектов «Развитие сельского туризма»,  Федеральный проект «Повышение доступности туристических продуктов», Федеральный проект «Совершенствование управления в сфере туризма»,  "Развитие туристической инфраструктуры" , направленные на достижение целевого показателя "Увеличение числа посещений культурных мероприятий в три раза по сравнению с показателем 2019 года", не декомпозированы на региональный уровень</t>
  </si>
  <si>
    <t>соглашение о реализации РП</t>
  </si>
  <si>
    <t>ПРИЛОЖЕНИЕ № 5</t>
  </si>
  <si>
    <r>
      <rPr>
        <sz val="14"/>
        <color theme="1"/>
        <rFont val="Times New Roman"/>
        <family val="1"/>
        <charset val="204"/>
      </rPr>
      <t xml:space="preserve">Показатель национальной цели развития:   
</t>
    </r>
    <r>
      <rPr>
        <b/>
        <sz val="14"/>
        <color theme="1"/>
        <rFont val="Times New Roman"/>
        <family val="1"/>
        <charset val="204"/>
      </rPr>
      <t>Обеспечение устойчивого роста численности населения Российской Федерации (статистический показатель - общий прирост численности населения, тыс. человек)</t>
    </r>
  </si>
  <si>
    <r>
      <rPr>
        <sz val="14"/>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 соответствующий показателю национальной цели развития (плановое значение предусмотрено в Едином плане достижения по достижению национальных целей развития Российской Федерации на период до 2024 года и на плановый период до 2030 года, утвержденном 01.10.2021):</t>
    </r>
    <r>
      <rPr>
        <b/>
        <sz val="14"/>
        <color theme="1"/>
        <rFont val="Times New Roman"/>
        <family val="1"/>
        <charset val="204"/>
      </rPr>
      <t xml:space="preserve">                                                                                                                                                                                                                                                                                               </t>
    </r>
  </si>
  <si>
    <r>
      <rPr>
        <sz val="14"/>
        <color theme="1"/>
        <rFont val="Times New Roman"/>
        <family val="1"/>
        <charset val="204"/>
      </rPr>
      <t>Индикаторы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t>
    </r>
    <r>
      <rPr>
        <b/>
        <sz val="14"/>
        <color theme="1"/>
        <rFont val="Times New Roman"/>
        <family val="1"/>
        <charset val="204"/>
      </rPr>
      <t xml:space="preserve">                                                                                                                                                                                                                                                                                                                                                                                                                    Общий коэффициент рождаемости (увеличение суммарного коэффициента рождаемости (до 1,7 детей на 1 женщину)</t>
    </r>
  </si>
  <si>
    <r>
      <rPr>
        <sz val="14"/>
        <color theme="1"/>
        <rFont val="Times New Roman"/>
        <family val="1"/>
        <charset val="204"/>
      </rPr>
      <t xml:space="preserve">Показатель национальной цели развития:    </t>
    </r>
    <r>
      <rPr>
        <b/>
        <sz val="14"/>
        <color theme="1"/>
        <rFont val="Times New Roman"/>
        <family val="1"/>
        <charset val="204"/>
      </rPr>
      <t xml:space="preserve">                                                                                                                                                                                                                                                                                                                                                                                                                                                      Повышение ожидаемой продолжительности жизни до 78 лет (статистический показатель - ожидаемая продолжительность жизни при рождении, лет (69,88 лет)</t>
    </r>
  </si>
  <si>
    <r>
      <rPr>
        <sz val="14"/>
        <color theme="1"/>
        <rFont val="Times New Roman"/>
        <family val="1"/>
        <charset val="204"/>
      </rPr>
      <t>Индикаторы факторов достижения национальной цели развития по показателю "Повышение ожидаемой продолжительности жизни до 78 лет" в рамках национальных проектов "Здравоохранение" и "Демография":</t>
    </r>
    <r>
      <rPr>
        <b/>
        <sz val="14"/>
        <color theme="1"/>
        <rFont val="Times New Roman"/>
        <family val="1"/>
        <charset val="204"/>
      </rPr>
      <t xml:space="preserve">                                                                                                                                                                                                                                                                                                                          Младенческая смертность, на 1 тыс. родившихся живыми, Смертность от отдельных заболеваний, на 100 тыс. населения,                                                                                                                                                                                                                                                                                         Смертность от внешних причин, на 100 тыс. населения,                                                                                                                                                                                                                                                                                                                                                                                                                                                Количество погибших в дорожно-транспортных происшествиях, человек на 100 тысяч населения,                                                                                                                                                                                                                                                                                                                                                           Доля лиц с болезнями системы кровообращения, состоящих под диспансерным наблюдением, получивших медицинские услуги в рамках диспансерного наблюдения от всех пациентов с болезнями системы кровообращения, состоящих под диспансерным наблюдением, %,                                                                                                                                                                                                                                                                                                                                                                                                                                                                                                                  Доля лиц с онкологическими заболеваниями, прошедших обследование и/или лечение из числа состоящих под диспансерным наблюдением, %,                                                                                                                                                                                                                                                            Доля граждан старше трудоспособного возраста и инвалидов, получающих услуги в рамках системы долговременного ухода, от общего числа граждан старше трудоспособного возраста и инвалидов, нуждающихся в долговременном уходе, %,                                                                                                                                                                                                                                                                        Доля граждан старше трудоспособного возраста и инвалидов, получивших социальные услуги в организациях социального обслуживания, от общего числа граждан старше трудоспособного возраста и инвалидов, %,                                                                                                                                                                                                                                                                                                           Доля граждан, ведущих здоровый образ жизни, %</t>
    </r>
  </si>
  <si>
    <r>
      <rPr>
        <sz val="14"/>
        <color theme="1"/>
        <rFont val="Times New Roman"/>
        <family val="1"/>
        <charset val="204"/>
      </rPr>
      <t xml:space="preserve">Показатель национальной цели развития:    </t>
    </r>
    <r>
      <rPr>
        <b/>
        <sz val="14"/>
        <color theme="1"/>
        <rFont val="Times New Roman"/>
        <family val="1"/>
        <charset val="204"/>
      </rPr>
      <t xml:space="preserve">                                                                                                                                                                                                                                                                                                                                                                                                                                                      Увеличение доли граждан, систематически занимающихся физической культурой и спортом, до 7 % (статистический показатель - доля граждан, систематически занимающихся физической культурой и спортом, %)</t>
    </r>
  </si>
  <si>
    <r>
      <rPr>
        <sz val="14"/>
        <color theme="1"/>
        <rFont val="Times New Roman"/>
        <family val="1"/>
        <charset val="204"/>
      </rPr>
      <t xml:space="preserve">Индикатор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                                       </t>
    </r>
    <r>
      <rPr>
        <b/>
        <sz val="14"/>
        <color theme="1"/>
        <rFont val="Times New Roman"/>
        <family val="1"/>
        <charset val="204"/>
      </rPr>
      <t xml:space="preserve">                                                                                                                                                                                                                                                                                 Уровень обеспеченности граждан спортивными сооружениями исходя из единовременной пропускной способности объектов спорта, %</t>
    </r>
  </si>
  <si>
    <r>
      <rPr>
        <sz val="14"/>
        <color theme="1"/>
        <rFont val="Times New Roman"/>
        <family val="1"/>
        <charset val="204"/>
      </rPr>
      <t xml:space="preserve">Показатель национальной цели развития:    </t>
    </r>
    <r>
      <rPr>
        <b/>
        <sz val="14"/>
        <color theme="1"/>
        <rFont val="Times New Roman"/>
        <family val="1"/>
        <charset val="204"/>
      </rPr>
      <t xml:space="preserve">                                                                                                                                                                                                                                                                                                                                                                                                                                                      Снижение уровня бедности в два раза по сравнению с показателем 2017 год (статистический показатель - уровень бедности, %)</t>
    </r>
  </si>
  <si>
    <r>
      <rPr>
        <sz val="14"/>
        <color theme="1"/>
        <rFont val="Times New Roman"/>
        <family val="1"/>
        <charset val="204"/>
      </rPr>
      <t>Индикатор факторов достижения национальной цели развития по показателю "Уровень бедности, %" в рамках национального проекта "Производительность труда и поддержка занятости населения":</t>
    </r>
    <r>
      <rPr>
        <b/>
        <sz val="14"/>
        <color theme="1"/>
        <rFont val="Times New Roman"/>
        <family val="1"/>
        <charset val="204"/>
      </rPr>
      <t xml:space="preserve">                                                                                                                                                                                                                                                                                 Реальные располагаемые денежные доходы населения, в % к предыдущему году, </t>
    </r>
  </si>
  <si>
    <t>тыс. человек</t>
  </si>
  <si>
    <t>НЕ РЕАЛИЗУЕТСЯ НА ТЕРРИТОРИИ КАМЧАТСКОГО КРАЯ</t>
  </si>
  <si>
    <t>лет</t>
  </si>
  <si>
    <t>на 21 год плановое значение по последнему соглашению должен быть 0 (необходима синхронизация)</t>
  </si>
  <si>
    <t>по логике должен быть основным.  Требуется новое соглашение с ФОИВ. В Распределенных на край есть а в соглашении нет. Но он реализуется как доп показатель</t>
  </si>
  <si>
    <t>МИНИСТЕРСТВО ОБРАЗОВАНИЯ КАМЧАТСКОГО КРАЯ</t>
  </si>
  <si>
    <t xml:space="preserve">Короткова Александра Юрьевна </t>
  </si>
  <si>
    <t>Короткова Александра Юрьевна</t>
  </si>
  <si>
    <t>МИНИСТЕРСТВО РАЗВИТИЯ ГРАЖДАНСКОГО ОБЩЕСТВА, МОЛОДЕЖИ И ИНФОРМАЦИОННОЙ ПОЛИТИКИ КАМЧАТСКОГО КРАЯ</t>
  </si>
  <si>
    <t xml:space="preserve">Ковалык Анна Юрьевна </t>
  </si>
  <si>
    <t>МИНИСТЕРСТВО КУЛЬТУРЫ КАМЧАТСКОГО КРАЯ</t>
  </si>
  <si>
    <t xml:space="preserve">Прокопенко Оксана Игоревна </t>
  </si>
  <si>
    <t xml:space="preserve">Дегодьев Андрей Григорьевич </t>
  </si>
  <si>
    <t>Показатели, включенные в паспорт регионального проекта "Создание условий для реализации творческого потенциала «Творческие люди», достижение плановых значений которых влияет на изменение индикаторов факторов достижения национальной цели развития по показателю 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в рамках национального проекта "Культура":</t>
  </si>
  <si>
    <t>Показатели федеральных проектов «Развитие сельского туризма»,  Федеральный проект «Повышение доступности туристических продуктов», Федеральный проект «Совершенствование управления в сфере туризма»,  "Развитие туристической инфраструктуры" , направленные на достижение целевого показателя "Создание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 не декомпозированы на региональный уровень</t>
  </si>
  <si>
    <t>Прокопенко Оксана Игоревна</t>
  </si>
  <si>
    <t>это результат</t>
  </si>
  <si>
    <t>Доля детей в возрасте от 5 до 18 лет, охваченных дополнительным образованием, %</t>
  </si>
  <si>
    <t xml:space="preserve">Число посещений культурных мероприятий, тыс. единиц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</si>
  <si>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 xml:space="preserve"> Увеличение числа посещений культурных мероприятий в три раза по сравнению с показателем 2019 года (статистический показатель -  Число посещений культурных мероприятий, млрд. единиц)</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</si>
</sst>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
  </numFmts>
  <fonts count="32" x14ac:knownFonts="1">
    <font>
      <sz val="11"/>
      <color theme="1"/>
      <name val="Calibri"/>
      <family val="2"/>
      <scheme val="minor"/>
    </font>
    <font>
      <sz val="10"/>
      <color rgb="FF000000"/>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sz val="14"/>
      <color theme="1"/>
      <name val="Times New Roman"/>
      <family val="1"/>
      <charset val="204"/>
    </font>
    <font>
      <sz val="12"/>
      <color theme="1"/>
      <name val="Times New Roman"/>
      <family val="1"/>
      <charset val="204"/>
    </font>
    <font>
      <b/>
      <sz val="12"/>
      <color theme="1"/>
      <name val="Times New Roman"/>
      <family val="1"/>
      <charset val="204"/>
    </font>
    <font>
      <b/>
      <sz val="13"/>
      <color theme="1"/>
      <name val="Times New Roman"/>
      <family val="1"/>
      <charset val="204"/>
    </font>
    <font>
      <b/>
      <sz val="11"/>
      <color theme="1"/>
      <name val="Calibri"/>
      <family val="2"/>
      <scheme val="minor"/>
    </font>
    <font>
      <sz val="11"/>
      <color rgb="FFFF0000"/>
      <name val="Calibri"/>
      <family val="2"/>
      <charset val="204"/>
      <scheme val="minor"/>
    </font>
    <font>
      <sz val="11"/>
      <color rgb="FFFF0000"/>
      <name val="Calibri"/>
      <family val="2"/>
      <scheme val="minor"/>
    </font>
    <font>
      <sz val="11"/>
      <name val="Calibri"/>
      <family val="2"/>
      <charset val="204"/>
      <scheme val="minor"/>
    </font>
    <font>
      <sz val="11"/>
      <color rgb="FF00B050"/>
      <name val="Calibri"/>
      <family val="2"/>
      <charset val="204"/>
      <scheme val="minor"/>
    </font>
    <font>
      <sz val="11"/>
      <name val="Calibri"/>
      <family val="2"/>
      <scheme val="minor"/>
    </font>
    <font>
      <sz val="11"/>
      <color rgb="FFFF0000"/>
      <name val="Times New Roman"/>
      <family val="1"/>
      <charset val="204"/>
    </font>
    <font>
      <i/>
      <sz val="11"/>
      <color theme="1"/>
      <name val="Times New Roman"/>
      <family val="1"/>
      <charset val="204"/>
    </font>
    <font>
      <b/>
      <sz val="12"/>
      <name val="Times New Roman"/>
      <family val="1"/>
      <charset val="204"/>
    </font>
    <font>
      <sz val="16"/>
      <color theme="1"/>
      <name val="Times New Roman"/>
      <family val="1"/>
      <charset val="204"/>
    </font>
    <font>
      <sz val="11"/>
      <color theme="3"/>
      <name val="Calibri"/>
      <family val="2"/>
      <scheme val="minor"/>
    </font>
    <font>
      <sz val="11"/>
      <name val="Times New Roman"/>
      <family val="1"/>
      <charset val="204"/>
    </font>
    <font>
      <sz val="12"/>
      <name val="Times New Roman"/>
      <family val="1"/>
      <charset val="204"/>
    </font>
    <font>
      <sz val="12"/>
      <color rgb="FFFF0000"/>
      <name val="Times New Roman"/>
      <family val="1"/>
      <charset val="204"/>
    </font>
    <font>
      <b/>
      <sz val="14"/>
      <color theme="1"/>
      <name val="Calibri"/>
      <family val="2"/>
      <scheme val="minor"/>
    </font>
    <font>
      <b/>
      <sz val="16"/>
      <color theme="1"/>
      <name val="Times New Roman"/>
      <family val="1"/>
      <charset val="204"/>
    </font>
    <font>
      <sz val="12"/>
      <color theme="1"/>
      <name val="Calibri"/>
      <family val="2"/>
      <scheme val="minor"/>
    </font>
    <font>
      <sz val="14"/>
      <color theme="1"/>
      <name val="Calibri"/>
      <family val="2"/>
      <scheme val="minor"/>
    </font>
    <font>
      <sz val="14"/>
      <color rgb="FFFF0000"/>
      <name val="Times New Roman"/>
      <family val="1"/>
      <charset val="204"/>
    </font>
    <font>
      <sz val="11"/>
      <color theme="1"/>
      <name val="Calibri"/>
      <family val="2"/>
      <scheme val="minor"/>
    </font>
    <font>
      <b/>
      <sz val="14"/>
      <name val="Times New Roman"/>
      <family val="1"/>
      <charset val="204"/>
    </font>
    <font>
      <sz val="14"/>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bgColor indexed="64"/>
      </patternFill>
    </fill>
    <fill>
      <patternFill patternType="solid">
        <fgColor theme="3" tint="0.59999389629810485"/>
        <bgColor indexed="64"/>
      </patternFill>
    </fill>
    <fill>
      <patternFill patternType="solid">
        <fgColor theme="9"/>
        <bgColor indexed="64"/>
      </patternFill>
    </fill>
    <fill>
      <patternFill patternType="solid">
        <fgColor theme="2" tint="-9.9978637043366805E-2"/>
        <bgColor indexed="64"/>
      </patternFill>
    </fill>
    <fill>
      <patternFill patternType="solid">
        <fgColor rgb="FF0070C0"/>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8"/>
        <bgColor indexed="64"/>
      </patternFill>
    </fill>
    <fill>
      <patternFill patternType="solid">
        <fgColor rgb="FFFFFF99"/>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3">
    <xf numFmtId="0" fontId="0" fillId="0" borderId="0"/>
    <xf numFmtId="0" fontId="1" fillId="0" borderId="0">
      <alignment vertical="top" wrapText="1"/>
    </xf>
    <xf numFmtId="9" fontId="29" fillId="0" borderId="0" applyFont="0" applyFill="0" applyBorder="0" applyAlignment="0" applyProtection="0"/>
  </cellStyleXfs>
  <cellXfs count="611">
    <xf numFmtId="0" fontId="0" fillId="0" borderId="0" xfId="0"/>
    <xf numFmtId="0" fontId="0" fillId="0" borderId="1" xfId="0" applyBorder="1"/>
    <xf numFmtId="0" fontId="0" fillId="0" borderId="1" xfId="0" applyFill="1" applyBorder="1" applyAlignment="1">
      <alignment horizontal="center" vertical="top" wrapText="1"/>
    </xf>
    <xf numFmtId="0" fontId="0" fillId="0" borderId="0" xfId="0" applyBorder="1"/>
    <xf numFmtId="0" fontId="0" fillId="0" borderId="5" xfId="0" applyBorder="1" applyAlignment="1">
      <alignment horizontal="center" vertical="top" wrapText="1"/>
    </xf>
    <xf numFmtId="0" fontId="2" fillId="0" borderId="0" xfId="0" applyFont="1"/>
    <xf numFmtId="0" fontId="2" fillId="0" borderId="1" xfId="0" applyFont="1" applyBorder="1" applyAlignment="1">
      <alignment horizontal="center" vertical="top" wrapText="1"/>
    </xf>
    <xf numFmtId="0" fontId="2" fillId="0" borderId="1" xfId="0" applyFont="1" applyBorder="1"/>
    <xf numFmtId="2" fontId="2" fillId="0" borderId="0" xfId="0" applyNumberFormat="1" applyFont="1"/>
    <xf numFmtId="2" fontId="2" fillId="0" borderId="1" xfId="0" applyNumberFormat="1" applyFont="1" applyBorder="1"/>
    <xf numFmtId="0" fontId="5"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5" fillId="0" borderId="1" xfId="0" applyFont="1" applyFill="1" applyBorder="1" applyAlignment="1">
      <alignment horizontal="center"/>
    </xf>
    <xf numFmtId="0" fontId="2" fillId="0" borderId="1" xfId="0" applyFont="1" applyFill="1" applyBorder="1" applyAlignment="1">
      <alignment horizontal="center" vertical="top" wrapText="1"/>
    </xf>
    <xf numFmtId="0" fontId="2" fillId="16" borderId="0" xfId="0" applyFont="1" applyFill="1"/>
    <xf numFmtId="0" fontId="0" fillId="0" borderId="0" xfId="0" applyFill="1"/>
    <xf numFmtId="0" fontId="4" fillId="0" borderId="1" xfId="0" applyFont="1" applyFill="1" applyBorder="1" applyAlignment="1">
      <alignment horizontal="center" vertical="top" wrapText="1"/>
    </xf>
    <xf numFmtId="0" fontId="2" fillId="0" borderId="1" xfId="0" applyFont="1" applyFill="1" applyBorder="1"/>
    <xf numFmtId="0" fontId="2" fillId="0" borderId="0" xfId="0" applyFont="1" applyFill="1"/>
    <xf numFmtId="0" fontId="2" fillId="16" borderId="0" xfId="0" applyFont="1" applyFill="1" applyAlignment="1">
      <alignment wrapText="1"/>
    </xf>
    <xf numFmtId="0" fontId="2" fillId="0" borderId="0" xfId="0" applyFont="1" applyAlignment="1">
      <alignment wrapText="1"/>
    </xf>
    <xf numFmtId="0" fontId="2" fillId="16" borderId="1" xfId="0" applyFont="1" applyFill="1" applyBorder="1" applyAlignment="1">
      <alignment vertical="center"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xf>
    <xf numFmtId="0" fontId="0" fillId="0" borderId="6" xfId="0" applyBorder="1" applyAlignment="1">
      <alignment horizontal="center"/>
    </xf>
    <xf numFmtId="0" fontId="0" fillId="0" borderId="1" xfId="0" applyBorder="1" applyAlignment="1">
      <alignment horizontal="center" vertical="top"/>
    </xf>
    <xf numFmtId="0" fontId="0" fillId="0" borderId="6" xfId="0" applyBorder="1" applyAlignment="1">
      <alignment horizontal="center" vertical="top"/>
    </xf>
    <xf numFmtId="0" fontId="0" fillId="5" borderId="1" xfId="0" applyFill="1" applyBorder="1" applyAlignment="1">
      <alignment horizontal="center" vertical="top" wrapText="1"/>
    </xf>
    <xf numFmtId="49" fontId="0" fillId="9" borderId="1" xfId="0" applyNumberFormat="1" applyFill="1" applyBorder="1" applyAlignment="1">
      <alignment horizontal="center" vertical="top" wrapText="1"/>
    </xf>
    <xf numFmtId="0" fontId="0" fillId="9" borderId="1" xfId="0" applyFill="1" applyBorder="1" applyAlignment="1">
      <alignment horizontal="center" vertical="top" wrapText="1"/>
    </xf>
    <xf numFmtId="0" fontId="0" fillId="9" borderId="1" xfId="0" applyFill="1" applyBorder="1" applyAlignment="1">
      <alignment horizontal="justify" vertical="top" wrapText="1"/>
    </xf>
    <xf numFmtId="0" fontId="0" fillId="9" borderId="1" xfId="0" applyFill="1" applyBorder="1"/>
    <xf numFmtId="2" fontId="0" fillId="9" borderId="1" xfId="0" applyNumberFormat="1" applyFill="1" applyBorder="1" applyAlignment="1">
      <alignment horizontal="center" vertical="top" wrapText="1"/>
    </xf>
    <xf numFmtId="2" fontId="0" fillId="6" borderId="1" xfId="0" applyNumberFormat="1" applyFill="1" applyBorder="1" applyAlignment="1">
      <alignment horizontal="center" vertical="top" wrapText="1"/>
    </xf>
    <xf numFmtId="0" fontId="0" fillId="9" borderId="1" xfId="0" applyFill="1" applyBorder="1" applyAlignment="1">
      <alignment vertical="top" wrapText="1"/>
    </xf>
    <xf numFmtId="49" fontId="0" fillId="0" borderId="1" xfId="0" applyNumberFormat="1" applyFill="1" applyBorder="1" applyAlignment="1">
      <alignment horizontal="center" vertical="top" wrapText="1"/>
    </xf>
    <xf numFmtId="0" fontId="0" fillId="0" borderId="1" xfId="0" applyFill="1" applyBorder="1" applyAlignment="1">
      <alignment horizontal="justify" vertical="top" wrapText="1"/>
    </xf>
    <xf numFmtId="0" fontId="0" fillId="0" borderId="1" xfId="0" applyFill="1" applyBorder="1"/>
    <xf numFmtId="2" fontId="0" fillId="0" borderId="1" xfId="0" applyNumberFormat="1" applyFill="1" applyBorder="1" applyAlignment="1">
      <alignment horizontal="center" vertical="top" wrapText="1"/>
    </xf>
    <xf numFmtId="0" fontId="0" fillId="0" borderId="1" xfId="0" applyFill="1" applyBorder="1" applyAlignment="1">
      <alignment vertical="top" wrapText="1"/>
    </xf>
    <xf numFmtId="0" fontId="0" fillId="0" borderId="1" xfId="0" applyFill="1" applyBorder="1" applyAlignment="1">
      <alignment horizontal="justify" vertical="center" wrapText="1"/>
    </xf>
    <xf numFmtId="2" fontId="0" fillId="18" borderId="1" xfId="0" applyNumberFormat="1" applyFill="1" applyBorder="1" applyAlignment="1">
      <alignment horizontal="center" vertical="top" wrapText="1"/>
    </xf>
    <xf numFmtId="0" fontId="12" fillId="0" borderId="1" xfId="0" applyFont="1" applyFill="1" applyBorder="1" applyAlignment="1">
      <alignment horizontal="justify" vertical="top" wrapText="1"/>
    </xf>
    <xf numFmtId="0" fontId="0" fillId="2" borderId="1" xfId="0" applyFill="1" applyBorder="1" applyAlignment="1">
      <alignment horizontal="center" vertical="top" wrapText="1"/>
    </xf>
    <xf numFmtId="0" fontId="0" fillId="2" borderId="1" xfId="0" applyFill="1" applyBorder="1"/>
    <xf numFmtId="0" fontId="0" fillId="2" borderId="1" xfId="0" applyFill="1" applyBorder="1" applyAlignment="1">
      <alignment horizontal="justify" vertical="top" wrapText="1"/>
    </xf>
    <xf numFmtId="0" fontId="0" fillId="2" borderId="1" xfId="0" applyFill="1" applyBorder="1" applyAlignment="1"/>
    <xf numFmtId="0" fontId="13" fillId="2" borderId="1" xfId="0" applyFont="1" applyFill="1" applyBorder="1" applyAlignment="1">
      <alignment horizontal="justify" vertical="top" wrapText="1"/>
    </xf>
    <xf numFmtId="0" fontId="14" fillId="2" borderId="1" xfId="0" applyFont="1" applyFill="1" applyBorder="1" applyAlignment="1">
      <alignment horizontal="justify" vertical="top" wrapText="1"/>
    </xf>
    <xf numFmtId="0" fontId="0" fillId="0" borderId="1" xfId="0" applyFill="1" applyBorder="1" applyAlignment="1"/>
    <xf numFmtId="0" fontId="13" fillId="0" borderId="1" xfId="0" applyFont="1" applyFill="1" applyBorder="1" applyAlignment="1">
      <alignment horizontal="justify" vertical="top" wrapText="1"/>
    </xf>
    <xf numFmtId="0" fontId="14" fillId="0" borderId="1" xfId="0" applyFont="1" applyFill="1" applyBorder="1" applyAlignment="1">
      <alignment horizontal="justify" vertical="top" wrapText="1"/>
    </xf>
    <xf numFmtId="0" fontId="0" fillId="19" borderId="1" xfId="0" applyFill="1" applyBorder="1" applyAlignment="1">
      <alignment horizontal="justify" vertical="top"/>
    </xf>
    <xf numFmtId="0" fontId="0" fillId="19" borderId="1" xfId="0" applyFill="1" applyBorder="1" applyAlignment="1">
      <alignment horizontal="center" vertical="top" wrapText="1"/>
    </xf>
    <xf numFmtId="0" fontId="0" fillId="19" borderId="1" xfId="0" applyFill="1" applyBorder="1" applyAlignment="1">
      <alignment horizontal="justify" vertical="top" wrapText="1"/>
    </xf>
    <xf numFmtId="0" fontId="0" fillId="19" borderId="1" xfId="0" applyFill="1" applyBorder="1"/>
    <xf numFmtId="0" fontId="0" fillId="20" borderId="1" xfId="0" applyFill="1" applyBorder="1" applyAlignment="1">
      <alignment horizontal="justify" vertical="top" wrapText="1"/>
    </xf>
    <xf numFmtId="0" fontId="0" fillId="20" borderId="1" xfId="0" applyFill="1" applyBorder="1" applyAlignment="1"/>
    <xf numFmtId="0" fontId="0" fillId="20" borderId="1" xfId="0" applyFill="1" applyBorder="1" applyAlignment="1">
      <alignment horizontal="center" vertical="top" wrapText="1"/>
    </xf>
    <xf numFmtId="0" fontId="0" fillId="20" borderId="1" xfId="0" applyFill="1" applyBorder="1" applyAlignment="1">
      <alignment horizontal="justify" vertical="top"/>
    </xf>
    <xf numFmtId="0" fontId="0" fillId="20" borderId="1" xfId="0" applyFill="1" applyBorder="1"/>
    <xf numFmtId="2" fontId="0" fillId="20" borderId="1" xfId="0" applyNumberFormat="1" applyFill="1" applyBorder="1" applyAlignment="1">
      <alignment horizontal="center" vertical="top" wrapText="1"/>
    </xf>
    <xf numFmtId="0" fontId="0" fillId="0" borderId="1" xfId="0" applyFill="1" applyBorder="1" applyAlignment="1">
      <alignment horizontal="justify" vertical="top"/>
    </xf>
    <xf numFmtId="0" fontId="0" fillId="0" borderId="1" xfId="0" applyBorder="1" applyAlignment="1">
      <alignment vertical="top" wrapText="1"/>
    </xf>
    <xf numFmtId="164" fontId="0" fillId="9" borderId="1" xfId="0" applyNumberFormat="1" applyFill="1" applyBorder="1" applyAlignment="1">
      <alignment horizontal="center" vertical="top" wrapText="1"/>
    </xf>
    <xf numFmtId="164" fontId="0" fillId="6" borderId="1" xfId="0" applyNumberFormat="1" applyFill="1" applyBorder="1" applyAlignment="1">
      <alignment horizontal="center" vertical="top" wrapText="1"/>
    </xf>
    <xf numFmtId="164" fontId="0" fillId="0" borderId="1" xfId="0" applyNumberFormat="1" applyBorder="1" applyAlignment="1">
      <alignment horizontal="center" vertical="top" wrapText="1"/>
    </xf>
    <xf numFmtId="0" fontId="0" fillId="0" borderId="1" xfId="0" applyBorder="1" applyAlignment="1">
      <alignment wrapText="1"/>
    </xf>
    <xf numFmtId="0" fontId="0" fillId="0" borderId="1" xfId="0" applyBorder="1" applyAlignment="1"/>
    <xf numFmtId="0" fontId="0" fillId="10" borderId="1" xfId="0" applyFill="1" applyBorder="1" applyAlignment="1">
      <alignment horizontal="justify" vertical="top"/>
    </xf>
    <xf numFmtId="0" fontId="0" fillId="10" borderId="1" xfId="0" applyFill="1" applyBorder="1" applyAlignment="1">
      <alignment horizontal="center" vertical="top" wrapText="1"/>
    </xf>
    <xf numFmtId="0" fontId="0" fillId="10" borderId="1" xfId="0" applyFill="1" applyBorder="1" applyAlignment="1">
      <alignment horizontal="justify" vertical="top" wrapText="1"/>
    </xf>
    <xf numFmtId="0" fontId="0" fillId="10" borderId="1" xfId="0" applyFill="1" applyBorder="1"/>
    <xf numFmtId="14" fontId="0" fillId="10" borderId="1" xfId="0" applyNumberFormat="1" applyFill="1" applyBorder="1" applyAlignment="1">
      <alignment horizontal="justify" vertical="top" wrapText="1"/>
    </xf>
    <xf numFmtId="2" fontId="0" fillId="10" borderId="1" xfId="0" applyNumberFormat="1" applyFill="1" applyBorder="1" applyAlignment="1">
      <alignment horizontal="center" vertical="top"/>
    </xf>
    <xf numFmtId="0" fontId="12" fillId="0" borderId="0" xfId="0" applyFont="1" applyAlignment="1">
      <alignment horizontal="center" vertical="top" wrapText="1"/>
    </xf>
    <xf numFmtId="14" fontId="0" fillId="0" borderId="1" xfId="0" applyNumberFormat="1" applyFill="1" applyBorder="1" applyAlignment="1">
      <alignment horizontal="justify" vertical="top" wrapText="1"/>
    </xf>
    <xf numFmtId="0" fontId="15" fillId="16" borderId="1" xfId="0" applyFont="1" applyFill="1" applyBorder="1" applyAlignment="1">
      <alignment horizontal="center" vertical="top" wrapText="1"/>
    </xf>
    <xf numFmtId="0" fontId="15" fillId="16" borderId="1" xfId="0" applyFont="1" applyFill="1" applyBorder="1"/>
    <xf numFmtId="0" fontId="0" fillId="0" borderId="1" xfId="0" applyBorder="1" applyAlignment="1">
      <alignment horizontal="justify" vertical="top" wrapText="1"/>
    </xf>
    <xf numFmtId="0" fontId="0" fillId="14" borderId="1" xfId="0" applyFill="1" applyBorder="1" applyAlignment="1">
      <alignment horizontal="justify" vertical="top"/>
    </xf>
    <xf numFmtId="0" fontId="0" fillId="14" borderId="1" xfId="0" applyFill="1" applyBorder="1" applyAlignment="1">
      <alignment horizontal="justify" vertical="top" wrapText="1"/>
    </xf>
    <xf numFmtId="0" fontId="0" fillId="21" borderId="1" xfId="0" applyFill="1" applyBorder="1" applyAlignment="1">
      <alignment horizontal="justify" vertical="top" wrapText="1"/>
    </xf>
    <xf numFmtId="0" fontId="0" fillId="21" borderId="1" xfId="0" applyFill="1" applyBorder="1" applyAlignment="1">
      <alignment horizontal="center" vertical="top" wrapText="1"/>
    </xf>
    <xf numFmtId="0" fontId="0" fillId="21" borderId="1" xfId="0" applyFill="1" applyBorder="1"/>
    <xf numFmtId="14" fontId="0" fillId="21" borderId="1" xfId="0" applyNumberFormat="1" applyFill="1" applyBorder="1" applyAlignment="1">
      <alignment horizontal="justify" vertical="top" wrapText="1"/>
    </xf>
    <xf numFmtId="0" fontId="0" fillId="21" borderId="1" xfId="0" applyFill="1" applyBorder="1" applyAlignment="1">
      <alignment horizontal="justify" vertical="top"/>
    </xf>
    <xf numFmtId="14" fontId="0" fillId="0" borderId="1" xfId="0" applyNumberFormat="1" applyBorder="1"/>
    <xf numFmtId="0" fontId="12" fillId="0" borderId="1" xfId="0" applyFont="1" applyFill="1" applyBorder="1" applyAlignment="1">
      <alignment horizontal="justify" vertical="top"/>
    </xf>
    <xf numFmtId="49" fontId="0" fillId="22" borderId="1" xfId="0" applyNumberFormat="1" applyFill="1" applyBorder="1" applyAlignment="1">
      <alignment horizontal="justify" vertical="top"/>
    </xf>
    <xf numFmtId="0" fontId="0" fillId="22" borderId="1" xfId="0" applyFill="1" applyBorder="1" applyAlignment="1">
      <alignment horizontal="center" vertical="top" wrapText="1"/>
    </xf>
    <xf numFmtId="0" fontId="0" fillId="22" borderId="1" xfId="0" applyFill="1" applyBorder="1" applyAlignment="1">
      <alignment horizontal="justify" vertical="top" wrapText="1"/>
    </xf>
    <xf numFmtId="0" fontId="0" fillId="22" borderId="1" xfId="0" applyFill="1" applyBorder="1"/>
    <xf numFmtId="14" fontId="0" fillId="22" borderId="1" xfId="0" applyNumberFormat="1" applyFill="1" applyBorder="1" applyAlignment="1">
      <alignment horizontal="justify" vertical="top" wrapText="1"/>
    </xf>
    <xf numFmtId="0" fontId="0" fillId="22" borderId="1" xfId="0" applyFill="1" applyBorder="1" applyAlignment="1">
      <alignment horizontal="justify" vertical="top"/>
    </xf>
    <xf numFmtId="2" fontId="0" fillId="0" borderId="1" xfId="0" applyNumberFormat="1" applyBorder="1" applyAlignment="1">
      <alignment horizontal="center" vertical="top" wrapText="1"/>
    </xf>
    <xf numFmtId="0" fontId="12" fillId="0" borderId="1" xfId="0" applyFont="1" applyBorder="1" applyAlignment="1">
      <alignment horizontal="justify" vertical="top"/>
    </xf>
    <xf numFmtId="0" fontId="0" fillId="0" borderId="1" xfId="0" applyBorder="1" applyAlignment="1">
      <alignment horizontal="justify" vertical="top"/>
    </xf>
    <xf numFmtId="14" fontId="0" fillId="0" borderId="1" xfId="0" applyNumberFormat="1" applyBorder="1" applyAlignment="1">
      <alignment horizontal="justify" vertical="top" wrapText="1"/>
    </xf>
    <xf numFmtId="10" fontId="2" fillId="0" borderId="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0" fontId="2" fillId="16" borderId="0" xfId="0" applyFont="1" applyFill="1" applyAlignment="1">
      <alignment vertical="top" wrapText="1"/>
    </xf>
    <xf numFmtId="0" fontId="2" fillId="23" borderId="0" xfId="0" applyFont="1" applyFill="1" applyAlignment="1">
      <alignment vertical="top" wrapText="1"/>
    </xf>
    <xf numFmtId="0" fontId="2" fillId="23" borderId="1" xfId="0" applyFont="1" applyFill="1" applyBorder="1" applyAlignment="1">
      <alignment horizontal="center" vertical="top" wrapText="1"/>
    </xf>
    <xf numFmtId="0" fontId="2" fillId="23" borderId="1" xfId="0" applyFont="1" applyFill="1" applyBorder="1"/>
    <xf numFmtId="0" fontId="16" fillId="0" borderId="0" xfId="0" applyFont="1" applyAlignment="1">
      <alignment horizontal="center" vertical="top" wrapText="1"/>
    </xf>
    <xf numFmtId="49" fontId="2" fillId="23" borderId="1" xfId="0" applyNumberFormat="1" applyFont="1" applyFill="1" applyBorder="1" applyAlignment="1">
      <alignment horizontal="center" vertical="top" wrapText="1"/>
    </xf>
    <xf numFmtId="0" fontId="4" fillId="23" borderId="1" xfId="0" applyFont="1" applyFill="1" applyBorder="1" applyAlignment="1">
      <alignment horizontal="center" vertical="top" wrapText="1"/>
    </xf>
    <xf numFmtId="0" fontId="11" fillId="0" borderId="1" xfId="0" applyFont="1" applyFill="1" applyBorder="1" applyAlignment="1">
      <alignment horizontal="justify" vertical="top" wrapText="1"/>
    </xf>
    <xf numFmtId="0" fontId="0" fillId="0" borderId="0" xfId="0" applyAlignment="1">
      <alignment horizontal="center"/>
    </xf>
    <xf numFmtId="0" fontId="0" fillId="0" borderId="14" xfId="0" applyBorder="1" applyAlignment="1">
      <alignment horizontal="center" vertical="top" wrapText="1"/>
    </xf>
    <xf numFmtId="0" fontId="0" fillId="3" borderId="7" xfId="0" applyFill="1" applyBorder="1" applyAlignment="1">
      <alignment horizontal="justify" vertical="top"/>
    </xf>
    <xf numFmtId="0" fontId="0" fillId="9" borderId="6" xfId="0" applyFill="1" applyBorder="1" applyAlignment="1">
      <alignment horizontal="justify" vertical="top" wrapText="1"/>
    </xf>
    <xf numFmtId="0" fontId="0" fillId="0" borderId="6" xfId="0" applyFill="1" applyBorder="1" applyAlignment="1">
      <alignment horizontal="justify" vertical="top" wrapText="1"/>
    </xf>
    <xf numFmtId="0" fontId="0" fillId="0" borderId="6" xfId="0" applyFill="1" applyBorder="1" applyAlignment="1">
      <alignment horizontal="center" vertical="top" wrapText="1"/>
    </xf>
    <xf numFmtId="0" fontId="0" fillId="3" borderId="6" xfId="0" applyFill="1" applyBorder="1"/>
    <xf numFmtId="0" fontId="0" fillId="3" borderId="6" xfId="0" applyFill="1" applyBorder="1" applyAlignment="1">
      <alignment horizontal="justify" vertical="top" wrapText="1"/>
    </xf>
    <xf numFmtId="14" fontId="0" fillId="3" borderId="6" xfId="0" applyNumberFormat="1" applyFill="1" applyBorder="1" applyAlignment="1">
      <alignment horizontal="justify" vertical="top" wrapText="1"/>
    </xf>
    <xf numFmtId="0" fontId="0" fillId="3" borderId="7" xfId="0" applyFill="1" applyBorder="1" applyAlignment="1">
      <alignment horizontal="center" vertical="center" wrapText="1"/>
    </xf>
    <xf numFmtId="0" fontId="0" fillId="3" borderId="6" xfId="0" applyFill="1" applyBorder="1" applyAlignment="1">
      <alignment horizontal="center" vertical="center" wrapText="1"/>
    </xf>
    <xf numFmtId="0" fontId="0" fillId="0" borderId="7" xfId="0" applyFill="1" applyBorder="1" applyAlignment="1">
      <alignment horizontal="center" vertical="center" wrapText="1"/>
    </xf>
    <xf numFmtId="0" fontId="0" fillId="3" borderId="6" xfId="0" applyFill="1" applyBorder="1" applyAlignment="1">
      <alignment horizontal="justify" vertical="top"/>
    </xf>
    <xf numFmtId="0" fontId="0" fillId="3" borderId="13" xfId="0" applyFill="1" applyBorder="1" applyAlignment="1">
      <alignment horizontal="justify" vertical="top"/>
    </xf>
    <xf numFmtId="0" fontId="0" fillId="0" borderId="5" xfId="0" applyFill="1" applyBorder="1" applyAlignment="1">
      <alignment horizontal="center" vertical="center" wrapText="1"/>
    </xf>
    <xf numFmtId="0" fontId="0" fillId="0" borderId="7" xfId="0" applyBorder="1" applyAlignment="1">
      <alignment horizontal="center" vertical="center"/>
    </xf>
    <xf numFmtId="0" fontId="0" fillId="0" borderId="5" xfId="0" applyFill="1" applyBorder="1"/>
    <xf numFmtId="0" fontId="0" fillId="0" borderId="1" xfId="0" applyBorder="1" applyAlignment="1">
      <alignment horizontal="center" vertical="center" wrapText="1"/>
    </xf>
    <xf numFmtId="0" fontId="0" fillId="0" borderId="4" xfId="0" applyBorder="1" applyAlignment="1">
      <alignment horizontal="justify" vertical="top" wrapText="1"/>
    </xf>
    <xf numFmtId="0" fontId="0" fillId="0" borderId="7"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6" xfId="0" applyBorder="1"/>
    <xf numFmtId="0" fontId="0" fillId="0" borderId="6" xfId="0" applyBorder="1" applyAlignment="1">
      <alignment horizontal="center" vertical="center"/>
    </xf>
    <xf numFmtId="0" fontId="0" fillId="24" borderId="1" xfId="0" applyFill="1" applyBorder="1" applyAlignment="1">
      <alignment horizontal="justify" vertical="top" wrapText="1"/>
    </xf>
    <xf numFmtId="0" fontId="0" fillId="24" borderId="5" xfId="0" applyFill="1" applyBorder="1" applyAlignment="1">
      <alignment horizontal="center" vertical="center" wrapText="1"/>
    </xf>
    <xf numFmtId="0" fontId="0" fillId="24" borderId="1" xfId="0" applyFill="1" applyBorder="1" applyAlignment="1">
      <alignment horizontal="center" vertical="top" wrapText="1"/>
    </xf>
    <xf numFmtId="0" fontId="0" fillId="24" borderId="7" xfId="0" applyFill="1" applyBorder="1" applyAlignment="1">
      <alignment horizontal="center" vertical="center" wrapText="1"/>
    </xf>
    <xf numFmtId="0" fontId="0" fillId="24" borderId="1" xfId="0" applyFill="1" applyBorder="1"/>
    <xf numFmtId="0" fontId="0" fillId="24" borderId="1" xfId="0" applyFill="1" applyBorder="1" applyAlignment="1">
      <alignment horizontal="center" vertical="center" wrapText="1"/>
    </xf>
    <xf numFmtId="0" fontId="0" fillId="24" borderId="4" xfId="0" applyFill="1" applyBorder="1" applyAlignment="1">
      <alignment horizontal="justify" vertical="top" wrapText="1"/>
    </xf>
    <xf numFmtId="0" fontId="0" fillId="2" borderId="1" xfId="0" applyFill="1" applyBorder="1" applyAlignment="1">
      <alignment horizontal="center" vertical="center" wrapText="1"/>
    </xf>
    <xf numFmtId="0" fontId="0" fillId="22" borderId="1" xfId="0" applyFill="1" applyBorder="1" applyAlignment="1">
      <alignment horizontal="center" vertical="center" wrapText="1"/>
    </xf>
    <xf numFmtId="0" fontId="0" fillId="0" borderId="5" xfId="0" applyBorder="1"/>
    <xf numFmtId="0" fontId="0" fillId="0" borderId="6" xfId="0" applyBorder="1" applyAlignment="1">
      <alignment horizontal="center" vertical="center" wrapText="1"/>
    </xf>
    <xf numFmtId="0" fontId="0" fillId="7" borderId="7" xfId="0" applyFill="1" applyBorder="1" applyAlignment="1">
      <alignment horizontal="center" vertical="center" wrapText="1"/>
    </xf>
    <xf numFmtId="0" fontId="0" fillId="11" borderId="7" xfId="0" applyFill="1" applyBorder="1" applyAlignment="1">
      <alignment horizontal="center" vertical="center" wrapText="1"/>
    </xf>
    <xf numFmtId="0" fontId="0" fillId="11" borderId="1" xfId="0" applyFill="1" applyBorder="1"/>
    <xf numFmtId="0" fontId="0" fillId="11" borderId="6" xfId="0" applyFill="1" applyBorder="1"/>
    <xf numFmtId="0" fontId="0" fillId="11" borderId="1" xfId="0" applyFill="1" applyBorder="1" applyAlignment="1">
      <alignment horizontal="center" vertical="center" wrapText="1"/>
    </xf>
    <xf numFmtId="0" fontId="0" fillId="11" borderId="6" xfId="0" applyFill="1" applyBorder="1" applyAlignment="1">
      <alignment horizontal="center" vertical="top" wrapText="1"/>
    </xf>
    <xf numFmtId="0" fontId="0" fillId="11" borderId="1" xfId="0" applyFill="1" applyBorder="1" applyAlignment="1">
      <alignment horizontal="justify" vertical="top" wrapText="1"/>
    </xf>
    <xf numFmtId="0" fontId="11" fillId="0" borderId="1" xfId="0" applyFont="1" applyBorder="1" applyAlignment="1">
      <alignment horizontal="justify" vertical="top" wrapText="1"/>
    </xf>
    <xf numFmtId="0" fontId="0" fillId="7" borderId="1" xfId="0" applyFill="1" applyBorder="1" applyAlignment="1">
      <alignment horizontal="justify" vertical="top" wrapText="1"/>
    </xf>
    <xf numFmtId="0" fontId="0" fillId="7" borderId="5" xfId="0" applyFill="1" applyBorder="1" applyAlignment="1">
      <alignment horizontal="center" vertical="center" wrapText="1"/>
    </xf>
    <xf numFmtId="0" fontId="0" fillId="7" borderId="1" xfId="0" applyFill="1" applyBorder="1" applyAlignment="1">
      <alignment horizontal="center" vertical="top" wrapText="1"/>
    </xf>
    <xf numFmtId="0" fontId="0" fillId="7" borderId="1" xfId="0" applyFill="1" applyBorder="1"/>
    <xf numFmtId="0" fontId="0" fillId="0" borderId="6" xfId="0" applyBorder="1" applyAlignment="1">
      <alignment vertical="top" wrapText="1"/>
    </xf>
    <xf numFmtId="0" fontId="0" fillId="0" borderId="0" xfId="0" applyBorder="1" applyAlignment="1">
      <alignment horizontal="center" vertical="center" wrapText="1"/>
    </xf>
    <xf numFmtId="0" fontId="0" fillId="0" borderId="5" xfId="0" applyBorder="1" applyAlignment="1">
      <alignment horizontal="justify" vertical="top" wrapText="1"/>
    </xf>
    <xf numFmtId="0" fontId="0" fillId="12" borderId="1" xfId="0" applyFill="1" applyBorder="1" applyAlignment="1">
      <alignment horizontal="center" vertical="top" wrapText="1"/>
    </xf>
    <xf numFmtId="0" fontId="0" fillId="12" borderId="1" xfId="0" applyFill="1" applyBorder="1"/>
    <xf numFmtId="0" fontId="0" fillId="12" borderId="5" xfId="0" applyFill="1" applyBorder="1"/>
    <xf numFmtId="0" fontId="0" fillId="12" borderId="5" xfId="0" applyFill="1" applyBorder="1" applyAlignment="1">
      <alignment horizontal="center" vertical="top" wrapText="1"/>
    </xf>
    <xf numFmtId="0" fontId="0" fillId="12" borderId="5" xfId="0" applyFill="1" applyBorder="1" applyAlignment="1">
      <alignment horizontal="justify" vertical="top" wrapText="1"/>
    </xf>
    <xf numFmtId="0" fontId="0" fillId="12" borderId="1" xfId="0" applyFill="1" applyBorder="1" applyAlignment="1">
      <alignment horizontal="justify" vertical="top" wrapText="1"/>
    </xf>
    <xf numFmtId="0" fontId="0" fillId="0" borderId="9" xfId="0" applyFill="1" applyBorder="1" applyAlignment="1">
      <alignment horizontal="center" vertical="center" wrapText="1"/>
    </xf>
    <xf numFmtId="0" fontId="0" fillId="25" borderId="1" xfId="0" applyFill="1" applyBorder="1" applyAlignment="1">
      <alignment horizontal="justify" vertical="top" wrapText="1"/>
    </xf>
    <xf numFmtId="0" fontId="0" fillId="25" borderId="9" xfId="0" applyFill="1" applyBorder="1" applyAlignment="1">
      <alignment horizontal="center" vertical="center" wrapText="1"/>
    </xf>
    <xf numFmtId="0" fontId="0" fillId="3" borderId="1" xfId="0" applyFill="1" applyBorder="1" applyAlignment="1">
      <alignment horizontal="center" vertical="top" wrapText="1"/>
    </xf>
    <xf numFmtId="0" fontId="0" fillId="3" borderId="1" xfId="0" applyFill="1" applyBorder="1"/>
    <xf numFmtId="0" fontId="0" fillId="3" borderId="1" xfId="0" applyFill="1" applyBorder="1" applyAlignment="1">
      <alignment horizontal="justify" vertical="top" wrapText="1"/>
    </xf>
    <xf numFmtId="0" fontId="0" fillId="0" borderId="0" xfId="0" applyFill="1" applyBorder="1" applyAlignment="1">
      <alignment horizontal="center" vertical="center" wrapText="1"/>
    </xf>
    <xf numFmtId="0" fontId="0" fillId="25" borderId="0" xfId="0" applyFill="1" applyBorder="1" applyAlignment="1">
      <alignment horizontal="center" vertical="center" wrapText="1"/>
    </xf>
    <xf numFmtId="0" fontId="0" fillId="0" borderId="7" xfId="0" applyBorder="1"/>
    <xf numFmtId="0" fontId="0" fillId="0" borderId="7" xfId="0" applyBorder="1" applyAlignment="1">
      <alignment horizontal="justify" vertical="top" wrapText="1"/>
    </xf>
    <xf numFmtId="0" fontId="0" fillId="0" borderId="6" xfId="0" applyBorder="1" applyAlignment="1">
      <alignment horizontal="justify" vertical="top" wrapText="1"/>
    </xf>
    <xf numFmtId="0" fontId="0" fillId="16" borderId="1" xfId="0" applyFont="1" applyFill="1" applyBorder="1" applyAlignment="1">
      <alignment horizontal="center" vertical="top" wrapText="1"/>
    </xf>
    <xf numFmtId="0" fontId="0" fillId="16" borderId="1" xfId="0" applyFont="1" applyFill="1" applyBorder="1" applyAlignment="1">
      <alignment horizontal="justify" vertical="top" wrapText="1"/>
    </xf>
    <xf numFmtId="0" fontId="12" fillId="0" borderId="1" xfId="0" applyFont="1" applyBorder="1" applyAlignment="1">
      <alignment horizontal="justify" vertical="top" wrapText="1"/>
    </xf>
    <xf numFmtId="0" fontId="0" fillId="16" borderId="1" xfId="0" applyFill="1" applyBorder="1" applyAlignment="1">
      <alignment horizontal="center" vertical="top" wrapText="1"/>
    </xf>
    <xf numFmtId="0" fontId="0" fillId="16" borderId="1" xfId="0" applyFill="1" applyBorder="1" applyAlignment="1">
      <alignment horizontal="justify" vertical="top" wrapText="1"/>
    </xf>
    <xf numFmtId="0" fontId="0" fillId="15" borderId="1" xfId="0" applyFill="1" applyBorder="1" applyAlignment="1">
      <alignment horizontal="center" vertical="top" wrapText="1"/>
    </xf>
    <xf numFmtId="0" fontId="0" fillId="15" borderId="1" xfId="0" applyFill="1" applyBorder="1"/>
    <xf numFmtId="0" fontId="0" fillId="15" borderId="1" xfId="0" applyFill="1" applyBorder="1" applyAlignment="1">
      <alignment horizontal="justify" vertical="top" wrapText="1"/>
    </xf>
    <xf numFmtId="0" fontId="0" fillId="0" borderId="0" xfId="0" applyAlignment="1">
      <alignment horizontal="center" vertical="center" wrapText="1"/>
    </xf>
    <xf numFmtId="0" fontId="0" fillId="26" borderId="1" xfId="0" applyFill="1" applyBorder="1" applyAlignment="1">
      <alignment horizontal="center" vertical="top" wrapText="1"/>
    </xf>
    <xf numFmtId="0" fontId="0" fillId="26" borderId="1" xfId="0" applyFill="1" applyBorder="1"/>
    <xf numFmtId="0" fontId="0" fillId="26" borderId="1" xfId="0" applyFill="1" applyBorder="1" applyAlignment="1">
      <alignment horizontal="justify" vertical="top" wrapText="1"/>
    </xf>
    <xf numFmtId="0" fontId="0" fillId="0" borderId="0" xfId="0" applyAlignment="1">
      <alignment wrapText="1"/>
    </xf>
    <xf numFmtId="0" fontId="0" fillId="27" borderId="1" xfId="0" applyFill="1" applyBorder="1" applyAlignment="1">
      <alignment horizontal="justify" vertical="top" wrapText="1"/>
    </xf>
    <xf numFmtId="0" fontId="0" fillId="13" borderId="1" xfId="0" applyFill="1" applyBorder="1" applyAlignment="1">
      <alignment horizontal="justify" vertical="top" wrapText="1"/>
    </xf>
    <xf numFmtId="0" fontId="0" fillId="13" borderId="1" xfId="0" applyFill="1" applyBorder="1" applyAlignment="1">
      <alignment horizontal="center" vertical="center" wrapText="1"/>
    </xf>
    <xf numFmtId="0" fontId="0" fillId="13" borderId="1" xfId="0" applyFill="1" applyBorder="1" applyAlignment="1">
      <alignment horizontal="center" vertical="top" wrapText="1"/>
    </xf>
    <xf numFmtId="0" fontId="0" fillId="13" borderId="0" xfId="0" applyFill="1" applyAlignment="1">
      <alignment horizontal="center" vertical="top" wrapText="1"/>
    </xf>
    <xf numFmtId="0" fontId="0" fillId="13" borderId="1" xfId="0" applyFill="1" applyBorder="1"/>
    <xf numFmtId="0" fontId="0" fillId="0" borderId="0" xfId="0" applyAlignment="1">
      <alignment horizontal="center" vertical="top" wrapText="1"/>
    </xf>
    <xf numFmtId="0" fontId="0" fillId="2" borderId="0" xfId="0" applyFill="1" applyAlignment="1">
      <alignment horizontal="center" vertical="top" wrapText="1"/>
    </xf>
    <xf numFmtId="0" fontId="0" fillId="0" borderId="2" xfId="0" applyBorder="1" applyAlignment="1">
      <alignment horizontal="center" vertical="center" wrapText="1"/>
    </xf>
    <xf numFmtId="0" fontId="0" fillId="2" borderId="1" xfId="0" applyFill="1" applyBorder="1" applyAlignment="1">
      <alignment wrapText="1"/>
    </xf>
    <xf numFmtId="0" fontId="0" fillId="2" borderId="2" xfId="0" applyFill="1" applyBorder="1" applyAlignment="1">
      <alignment horizontal="center" vertical="center" wrapText="1"/>
    </xf>
    <xf numFmtId="0" fontId="0" fillId="0" borderId="4" xfId="0" applyBorder="1"/>
    <xf numFmtId="0" fontId="0" fillId="28" borderId="1" xfId="0" applyFill="1" applyBorder="1" applyAlignment="1">
      <alignment horizontal="justify" vertical="top" wrapText="1"/>
    </xf>
    <xf numFmtId="0" fontId="0" fillId="28" borderId="1" xfId="0" applyFill="1" applyBorder="1" applyAlignment="1">
      <alignment horizontal="center" vertical="center" wrapText="1"/>
    </xf>
    <xf numFmtId="0" fontId="0" fillId="28" borderId="1" xfId="0" applyFill="1" applyBorder="1" applyAlignment="1">
      <alignment horizontal="center" vertical="top" wrapText="1"/>
    </xf>
    <xf numFmtId="0" fontId="0" fillId="28" borderId="1" xfId="0" applyFill="1" applyBorder="1"/>
    <xf numFmtId="0" fontId="0" fillId="28" borderId="0" xfId="0" applyFill="1" applyAlignment="1">
      <alignment horizontal="center" vertical="top" wrapText="1"/>
    </xf>
    <xf numFmtId="0" fontId="0" fillId="28" borderId="0" xfId="0" applyFill="1"/>
    <xf numFmtId="0" fontId="0" fillId="0" borderId="5" xfId="0" applyFill="1" applyBorder="1" applyAlignment="1">
      <alignment horizontal="center" vertical="top" wrapText="1"/>
    </xf>
    <xf numFmtId="0" fontId="0" fillId="29" borderId="1" xfId="0" applyFill="1" applyBorder="1" applyAlignment="1">
      <alignment horizontal="justify" vertical="top" wrapText="1"/>
    </xf>
    <xf numFmtId="0" fontId="0" fillId="0" borderId="2" xfId="0" applyBorder="1"/>
    <xf numFmtId="0" fontId="0" fillId="18" borderId="1" xfId="0" applyFill="1" applyBorder="1" applyAlignment="1">
      <alignment horizontal="justify" vertical="top" wrapText="1"/>
    </xf>
    <xf numFmtId="0" fontId="0" fillId="30" borderId="1" xfId="0" applyFill="1" applyBorder="1" applyAlignment="1">
      <alignment horizontal="justify" vertical="top" wrapText="1"/>
    </xf>
    <xf numFmtId="0" fontId="0" fillId="0" borderId="0" xfId="0" applyBorder="1" applyAlignment="1">
      <alignment horizontal="center" vertical="top" wrapText="1"/>
    </xf>
    <xf numFmtId="0" fontId="2" fillId="16" borderId="0" xfId="0" applyFont="1" applyFill="1" applyAlignment="1">
      <alignment vertical="center" wrapText="1"/>
    </xf>
    <xf numFmtId="0" fontId="0" fillId="8" borderId="1" xfId="0" applyFill="1" applyBorder="1" applyAlignment="1">
      <alignment horizontal="justify" vertical="top" wrapText="1"/>
    </xf>
    <xf numFmtId="0" fontId="0" fillId="8" borderId="1" xfId="0" applyFill="1" applyBorder="1"/>
    <xf numFmtId="0" fontId="0" fillId="31" borderId="1" xfId="0" applyFill="1" applyBorder="1" applyAlignment="1">
      <alignment horizontal="justify" vertical="top" wrapText="1"/>
    </xf>
    <xf numFmtId="0" fontId="0" fillId="31" borderId="1" xfId="0" applyFill="1" applyBorder="1" applyAlignment="1">
      <alignment horizontal="center" vertical="top" wrapText="1"/>
    </xf>
    <xf numFmtId="2" fontId="0" fillId="3" borderId="1" xfId="0" applyNumberFormat="1" applyFill="1" applyBorder="1" applyAlignment="1">
      <alignment horizontal="center" vertical="top" wrapText="1"/>
    </xf>
    <xf numFmtId="0" fontId="0" fillId="31" borderId="1" xfId="0" applyFill="1" applyBorder="1"/>
    <xf numFmtId="0" fontId="20" fillId="0" borderId="1" xfId="0" applyFont="1" applyFill="1" applyBorder="1" applyAlignment="1">
      <alignment horizontal="justify" vertical="top" wrapText="1"/>
    </xf>
    <xf numFmtId="165" fontId="0" fillId="2" borderId="1" xfId="0" applyNumberFormat="1" applyFill="1" applyBorder="1" applyAlignment="1">
      <alignment horizontal="center" vertical="top" wrapText="1"/>
    </xf>
    <xf numFmtId="165" fontId="0" fillId="3" borderId="1" xfId="0" applyNumberFormat="1" applyFill="1" applyBorder="1" applyAlignment="1">
      <alignment horizontal="center" vertical="top" wrapText="1"/>
    </xf>
    <xf numFmtId="165" fontId="0" fillId="18" borderId="1" xfId="0" applyNumberFormat="1" applyFill="1" applyBorder="1" applyAlignment="1">
      <alignment horizontal="center" vertical="top" wrapText="1"/>
    </xf>
    <xf numFmtId="0" fontId="0" fillId="8" borderId="1" xfId="0" applyFill="1" applyBorder="1" applyAlignment="1">
      <alignment horizontal="center" vertical="top" wrapText="1"/>
    </xf>
    <xf numFmtId="0" fontId="0" fillId="4" borderId="1" xfId="0" applyFill="1" applyBorder="1" applyAlignment="1">
      <alignment horizontal="justify" vertical="top" wrapText="1"/>
    </xf>
    <xf numFmtId="0" fontId="0" fillId="4" borderId="1" xfId="0" applyFill="1" applyBorder="1"/>
    <xf numFmtId="0" fontId="0" fillId="4" borderId="1" xfId="0" applyFill="1" applyBorder="1" applyAlignment="1">
      <alignment horizontal="center" vertical="top" wrapText="1"/>
    </xf>
    <xf numFmtId="0" fontId="0" fillId="32" borderId="1" xfId="0" applyFill="1" applyBorder="1" applyAlignment="1">
      <alignment horizontal="justify" vertical="top" wrapText="1"/>
    </xf>
    <xf numFmtId="0" fontId="0" fillId="32" borderId="1" xfId="0" applyFill="1" applyBorder="1"/>
    <xf numFmtId="0" fontId="0" fillId="32" borderId="1" xfId="0" applyFill="1" applyBorder="1" applyAlignment="1">
      <alignment horizontal="center" vertical="top" wrapText="1"/>
    </xf>
    <xf numFmtId="166" fontId="0" fillId="3" borderId="1" xfId="0" applyNumberFormat="1" applyFill="1" applyBorder="1" applyAlignment="1">
      <alignment horizontal="center" vertical="top" wrapText="1"/>
    </xf>
    <xf numFmtId="166" fontId="0" fillId="18" borderId="1" xfId="0" applyNumberFormat="1" applyFill="1" applyBorder="1" applyAlignment="1">
      <alignment horizontal="center" vertical="top" wrapText="1"/>
    </xf>
    <xf numFmtId="0" fontId="0" fillId="30" borderId="1" xfId="0" applyFill="1" applyBorder="1" applyAlignment="1">
      <alignment horizontal="center" vertical="top" wrapText="1"/>
    </xf>
    <xf numFmtId="0" fontId="0" fillId="11" borderId="1" xfId="0" applyFill="1" applyBorder="1" applyAlignment="1">
      <alignment horizontal="center" vertical="top" wrapText="1"/>
    </xf>
    <xf numFmtId="0" fontId="0" fillId="33" borderId="1" xfId="0" applyFill="1" applyBorder="1" applyAlignment="1">
      <alignment horizontal="justify" vertical="top" wrapText="1"/>
    </xf>
    <xf numFmtId="0" fontId="0" fillId="33" borderId="1" xfId="0" applyFill="1" applyBorder="1"/>
    <xf numFmtId="0" fontId="0" fillId="33" borderId="1" xfId="0" applyFill="1" applyBorder="1" applyAlignment="1">
      <alignment horizontal="center" vertical="top" wrapText="1"/>
    </xf>
    <xf numFmtId="164" fontId="0" fillId="3" borderId="1" xfId="0" applyNumberFormat="1" applyFill="1" applyBorder="1" applyAlignment="1">
      <alignment horizontal="center" vertical="top" wrapText="1"/>
    </xf>
    <xf numFmtId="164" fontId="0" fillId="18" borderId="1" xfId="0" applyNumberFormat="1" applyFill="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xf>
    <xf numFmtId="0" fontId="0" fillId="0" borderId="1" xfId="0" applyBorder="1" applyAlignment="1">
      <alignment horizontal="center" vertical="top"/>
    </xf>
    <xf numFmtId="0" fontId="23" fillId="0" borderId="0" xfId="0" applyFont="1" applyAlignment="1">
      <alignment vertical="center" wrapText="1"/>
    </xf>
    <xf numFmtId="0" fontId="0" fillId="6" borderId="1" xfId="0" applyFill="1" applyBorder="1" applyAlignment="1">
      <alignment horizontal="center" vertical="top" wrapText="1"/>
    </xf>
    <xf numFmtId="2" fontId="12" fillId="9" borderId="1" xfId="0" applyNumberFormat="1" applyFont="1" applyFill="1" applyBorder="1" applyAlignment="1">
      <alignment horizontal="center" vertical="top" wrapText="1"/>
    </xf>
    <xf numFmtId="0" fontId="12" fillId="0" borderId="1" xfId="0" applyFont="1" applyBorder="1" applyAlignment="1">
      <alignment wrapText="1"/>
    </xf>
    <xf numFmtId="0" fontId="0" fillId="0" borderId="1" xfId="0" applyBorder="1" applyAlignment="1">
      <alignment vertical="center" wrapText="1"/>
    </xf>
    <xf numFmtId="0" fontId="2" fillId="0" borderId="0" xfId="0" applyFont="1" applyFill="1" applyAlignment="1">
      <alignment wrapText="1"/>
    </xf>
    <xf numFmtId="0" fontId="10" fillId="0" borderId="0" xfId="0" applyFont="1" applyAlignment="1">
      <alignment horizontal="center" vertical="center"/>
    </xf>
    <xf numFmtId="0" fontId="0" fillId="0" borderId="4" xfId="0" applyBorder="1" applyAlignment="1"/>
    <xf numFmtId="0" fontId="0" fillId="0" borderId="1" xfId="0" applyBorder="1" applyAlignment="1"/>
    <xf numFmtId="0" fontId="2" fillId="0" borderId="1" xfId="0" applyFont="1" applyBorder="1" applyAlignment="1">
      <alignment horizontal="center" vertical="top" wrapText="1"/>
    </xf>
    <xf numFmtId="2" fontId="2" fillId="0" borderId="1" xfId="0" applyNumberFormat="1" applyFont="1" applyFill="1" applyBorder="1" applyAlignment="1">
      <alignment horizontal="center" vertical="top" wrapText="1"/>
    </xf>
    <xf numFmtId="2" fontId="2" fillId="0" borderId="4" xfId="0" applyNumberFormat="1" applyFont="1" applyBorder="1"/>
    <xf numFmtId="166" fontId="2" fillId="23" borderId="1" xfId="0" applyNumberFormat="1" applyFont="1" applyFill="1" applyBorder="1" applyAlignment="1">
      <alignment horizontal="center" vertical="top" wrapText="1"/>
    </xf>
    <xf numFmtId="0" fontId="2" fillId="22" borderId="1" xfId="0" applyFont="1" applyFill="1" applyBorder="1" applyAlignment="1">
      <alignment horizontal="center" vertical="center" wrapText="1"/>
    </xf>
    <xf numFmtId="0" fontId="0" fillId="22" borderId="0" xfId="0" applyFill="1" applyAlignment="1">
      <alignment horizontal="center" vertical="center"/>
    </xf>
    <xf numFmtId="0" fontId="26" fillId="0" borderId="0" xfId="0" applyFont="1" applyAlignment="1">
      <alignment horizontal="center" vertical="center"/>
    </xf>
    <xf numFmtId="0" fontId="7" fillId="22" borderId="0" xfId="0" applyFont="1" applyFill="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center" vertical="center"/>
    </xf>
    <xf numFmtId="0" fontId="7" fillId="17" borderId="0" xfId="0" applyFont="1" applyFill="1" applyAlignment="1">
      <alignment horizontal="center" vertical="center"/>
    </xf>
    <xf numFmtId="0" fontId="2" fillId="0" borderId="2" xfId="0" applyFont="1" applyBorder="1" applyAlignment="1">
      <alignment horizontal="center" vertical="top" wrapText="1"/>
    </xf>
    <xf numFmtId="0" fontId="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27" fillId="0" borderId="0" xfId="0" applyFont="1" applyBorder="1" applyAlignment="1">
      <alignment horizontal="center" vertical="center" wrapText="1"/>
    </xf>
    <xf numFmtId="0" fontId="6" fillId="16" borderId="1" xfId="0" applyFont="1" applyFill="1" applyBorder="1" applyAlignment="1">
      <alignment horizontal="center" vertical="center" wrapText="1"/>
    </xf>
    <xf numFmtId="0" fontId="27" fillId="0" borderId="0" xfId="0" applyFont="1" applyAlignment="1">
      <alignment horizontal="center" vertical="center" wrapText="1"/>
    </xf>
    <xf numFmtId="0" fontId="6" fillId="0" borderId="0" xfId="0" applyFont="1" applyBorder="1" applyAlignment="1">
      <alignment horizontal="center" vertical="center" wrapText="1"/>
    </xf>
    <xf numFmtId="2" fontId="6" fillId="0" borderId="0" xfId="0" applyNumberFormat="1" applyFont="1" applyBorder="1" applyAlignment="1">
      <alignment horizontal="center" vertical="center" wrapText="1"/>
    </xf>
    <xf numFmtId="0" fontId="6" fillId="0" borderId="0"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2" fillId="0" borderId="2" xfId="0" applyFont="1" applyFill="1" applyBorder="1"/>
    <xf numFmtId="0" fontId="2" fillId="0" borderId="2" xfId="0" applyFont="1" applyBorder="1"/>
    <xf numFmtId="0" fontId="0" fillId="0" borderId="2" xfId="0" applyBorder="1" applyAlignment="1"/>
    <xf numFmtId="2" fontId="2" fillId="0" borderId="2" xfId="0" applyNumberFormat="1" applyFont="1" applyBorder="1"/>
    <xf numFmtId="0" fontId="12" fillId="0" borderId="4" xfId="0" applyFont="1" applyFill="1" applyBorder="1" applyAlignment="1">
      <alignment horizontal="justify" vertical="top" wrapText="1"/>
    </xf>
    <xf numFmtId="0" fontId="16" fillId="0" borderId="4" xfId="0" applyFont="1" applyBorder="1" applyAlignment="1">
      <alignment horizontal="center" vertical="top" wrapText="1"/>
    </xf>
    <xf numFmtId="0" fontId="16" fillId="0" borderId="3" xfId="0" applyFont="1" applyBorder="1" applyAlignment="1">
      <alignment horizontal="center" vertical="top" wrapText="1"/>
    </xf>
    <xf numFmtId="0" fontId="12" fillId="0" borderId="3" xfId="0" applyFont="1" applyFill="1" applyBorder="1" applyAlignment="1">
      <alignment horizontal="justify" vertical="top" wrapText="1"/>
    </xf>
    <xf numFmtId="0" fontId="5"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27" fillId="0" borderId="1" xfId="0" applyFont="1" applyFill="1" applyBorder="1" applyAlignment="1">
      <alignment horizontal="center" vertical="center"/>
    </xf>
    <xf numFmtId="0" fontId="6" fillId="22" borderId="4"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1" fontId="6" fillId="9" borderId="1" xfId="0" applyNumberFormat="1" applyFont="1" applyFill="1" applyBorder="1" applyAlignment="1">
      <alignment horizontal="center" vertical="center" wrapText="1"/>
    </xf>
    <xf numFmtId="0" fontId="6" fillId="17"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xf>
    <xf numFmtId="49" fontId="5" fillId="13" borderId="1" xfId="0" applyNumberFormat="1" applyFont="1" applyFill="1" applyBorder="1" applyAlignment="1">
      <alignment horizontal="center" vertical="center" wrapText="1"/>
    </xf>
    <xf numFmtId="0" fontId="6" fillId="13" borderId="1" xfId="0" applyFont="1" applyFill="1" applyBorder="1" applyAlignment="1">
      <alignment horizontal="center" vertical="center" wrapText="1"/>
    </xf>
    <xf numFmtId="1" fontId="6" fillId="2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34"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49" fontId="5" fillId="14" borderId="1" xfId="0" applyNumberFormat="1" applyFont="1" applyFill="1" applyBorder="1" applyAlignment="1">
      <alignment horizontal="center" vertical="center" wrapText="1"/>
    </xf>
    <xf numFmtId="0" fontId="6" fillId="14"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13" borderId="1" xfId="0" applyFont="1" applyFill="1" applyBorder="1" applyAlignment="1">
      <alignment horizontal="center" vertical="center" wrapText="1"/>
    </xf>
    <xf numFmtId="2" fontId="6" fillId="22" borderId="1" xfId="0" applyNumberFormat="1" applyFont="1" applyFill="1" applyBorder="1" applyAlignment="1">
      <alignment horizontal="center" vertical="center" wrapText="1"/>
    </xf>
    <xf numFmtId="0" fontId="6" fillId="9"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14" borderId="1" xfId="0" applyFont="1" applyFill="1" applyBorder="1" applyAlignment="1">
      <alignment horizontal="center" vertical="center" wrapText="1"/>
    </xf>
    <xf numFmtId="1" fontId="28" fillId="22" borderId="1" xfId="0" applyNumberFormat="1" applyFont="1" applyFill="1" applyBorder="1" applyAlignment="1">
      <alignment horizontal="center" vertical="center" wrapText="1"/>
    </xf>
    <xf numFmtId="49" fontId="5" fillId="14" borderId="5"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9" borderId="5" xfId="0" applyFont="1" applyFill="1" applyBorder="1" applyAlignment="1">
      <alignment horizontal="center" vertical="center"/>
    </xf>
    <xf numFmtId="0" fontId="3" fillId="9" borderId="1" xfId="0" applyFont="1" applyFill="1" applyBorder="1" applyAlignment="1">
      <alignment horizontal="center" vertical="center" wrapText="1"/>
    </xf>
    <xf numFmtId="0" fontId="3" fillId="22" borderId="1" xfId="0" applyFont="1" applyFill="1" applyBorder="1" applyAlignment="1">
      <alignment horizontal="center" vertical="center" wrapText="1"/>
    </xf>
    <xf numFmtId="0" fontId="3" fillId="17" borderId="2" xfId="0" applyFont="1" applyFill="1" applyBorder="1" applyAlignment="1">
      <alignment horizontal="center" vertical="center" wrapText="1"/>
    </xf>
    <xf numFmtId="0" fontId="2" fillId="16" borderId="0" xfId="0" applyFont="1" applyFill="1" applyAlignment="1">
      <alignment horizontal="center" vertical="top" wrapText="1"/>
    </xf>
    <xf numFmtId="0" fontId="10" fillId="0" borderId="0" xfId="0" applyFont="1" applyFill="1" applyAlignment="1">
      <alignment horizontal="center" vertical="center"/>
    </xf>
    <xf numFmtId="0" fontId="26" fillId="0" borderId="0" xfId="0" applyFont="1" applyFill="1" applyAlignment="1">
      <alignment horizontal="center" vertical="center"/>
    </xf>
    <xf numFmtId="0" fontId="6" fillId="35"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22" borderId="8" xfId="0" applyFont="1" applyFill="1" applyBorder="1" applyAlignment="1">
      <alignment horizontal="center" vertical="center" wrapText="1"/>
    </xf>
    <xf numFmtId="0" fontId="2" fillId="0" borderId="1" xfId="0" applyFont="1" applyBorder="1" applyAlignment="1">
      <alignment horizontal="center" vertical="center"/>
    </xf>
    <xf numFmtId="0" fontId="2" fillId="17"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2" borderId="7"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1"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0" fillId="22" borderId="4" xfId="0" applyFill="1" applyBorder="1" applyAlignment="1">
      <alignment horizontal="center" vertical="center" wrapText="1"/>
    </xf>
    <xf numFmtId="2" fontId="2" fillId="9" borderId="1" xfId="0" applyNumberFormat="1" applyFont="1" applyFill="1" applyBorder="1" applyAlignment="1">
      <alignment horizontal="center" vertical="center" wrapText="1"/>
    </xf>
    <xf numFmtId="1" fontId="2" fillId="9" borderId="1" xfId="0" applyNumberFormat="1" applyFont="1" applyFill="1" applyBorder="1" applyAlignment="1">
      <alignment horizontal="center" vertical="center" wrapText="1"/>
    </xf>
    <xf numFmtId="2" fontId="2" fillId="17" borderId="1" xfId="0"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1" fontId="2" fillId="22"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0" xfId="0" applyFont="1" applyFill="1" applyAlignment="1">
      <alignment horizontal="center" vertical="center"/>
    </xf>
    <xf numFmtId="4" fontId="2" fillId="9" borderId="1" xfId="0" applyNumberFormat="1"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1" xfId="0" applyBorder="1" applyAlignment="1"/>
    <xf numFmtId="0" fontId="2" fillId="0" borderId="1" xfId="0" applyFont="1" applyBorder="1" applyAlignment="1">
      <alignment horizontal="center" vertical="top" wrapText="1"/>
    </xf>
    <xf numFmtId="0" fontId="7" fillId="0"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36" borderId="16" xfId="0" applyFont="1" applyFill="1" applyBorder="1"/>
    <xf numFmtId="0" fontId="2" fillId="36" borderId="17" xfId="0" applyFont="1" applyFill="1" applyBorder="1"/>
    <xf numFmtId="0" fontId="5" fillId="36" borderId="17" xfId="2" applyNumberFormat="1" applyFont="1" applyFill="1" applyBorder="1" applyAlignment="1">
      <alignment horizontal="center" vertical="center"/>
    </xf>
    <xf numFmtId="0" fontId="16" fillId="0" borderId="1" xfId="0" applyFont="1" applyBorder="1" applyAlignment="1">
      <alignment horizontal="center" vertical="top" wrapText="1"/>
    </xf>
    <xf numFmtId="0" fontId="6" fillId="16" borderId="0" xfId="0" applyFont="1" applyFill="1" applyBorder="1" applyAlignment="1">
      <alignment horizontal="center" vertical="center" wrapText="1"/>
    </xf>
    <xf numFmtId="0" fontId="2" fillId="2" borderId="0" xfId="0" applyFont="1" applyFill="1" applyAlignment="1">
      <alignment horizontal="center" vertical="center" textRotation="255"/>
    </xf>
    <xf numFmtId="0" fontId="0" fillId="36" borderId="17" xfId="0" applyFill="1" applyBorder="1"/>
    <xf numFmtId="49" fontId="2" fillId="13" borderId="1" xfId="0" applyNumberFormat="1" applyFont="1" applyFill="1" applyBorder="1" applyAlignment="1">
      <alignment horizontal="center" vertical="center" wrapText="1"/>
    </xf>
    <xf numFmtId="0" fontId="21" fillId="16" borderId="1" xfId="0" applyFont="1" applyFill="1" applyBorder="1" applyAlignment="1">
      <alignment horizontal="center" vertical="center" wrapText="1"/>
    </xf>
    <xf numFmtId="49" fontId="2" fillId="13" borderId="2"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49" fontId="2" fillId="14" borderId="1" xfId="0" applyNumberFormat="1" applyFont="1" applyFill="1" applyBorder="1" applyAlignment="1">
      <alignment horizontal="center" vertical="center" wrapText="1"/>
    </xf>
    <xf numFmtId="49" fontId="2" fillId="13" borderId="0"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2" fillId="16" borderId="0" xfId="0" applyFont="1" applyFill="1" applyAlignment="1">
      <alignment horizontal="center" vertical="center" wrapText="1"/>
    </xf>
    <xf numFmtId="0" fontId="21" fillId="16" borderId="0" xfId="0" applyFont="1" applyFill="1" applyAlignment="1">
      <alignment horizontal="center" vertical="center" wrapText="1"/>
    </xf>
    <xf numFmtId="0" fontId="0" fillId="17" borderId="0" xfId="0" applyFill="1" applyAlignment="1">
      <alignment horizontal="center" vertical="center"/>
    </xf>
    <xf numFmtId="0" fontId="30"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wrapText="1"/>
    </xf>
    <xf numFmtId="0" fontId="0" fillId="0" borderId="9" xfId="0"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3" xfId="0" applyFont="1" applyFill="1" applyBorder="1" applyAlignment="1">
      <alignment horizontal="left" vertical="top" wrapText="1"/>
    </xf>
    <xf numFmtId="0" fontId="3"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5"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5" fillId="0" borderId="3" xfId="0" applyFont="1" applyFill="1" applyBorder="1" applyAlignment="1">
      <alignment horizontal="center"/>
    </xf>
    <xf numFmtId="49" fontId="2" fillId="0" borderId="4" xfId="0" applyNumberFormat="1" applyFont="1" applyFill="1" applyBorder="1" applyAlignment="1">
      <alignment horizontal="left" vertical="top" wrapText="1"/>
    </xf>
    <xf numFmtId="49" fontId="3" fillId="0" borderId="1" xfId="0" applyNumberFormat="1" applyFont="1" applyFill="1" applyBorder="1" applyAlignment="1">
      <alignment horizontal="center" vertical="top" wrapText="1"/>
    </xf>
    <xf numFmtId="0" fontId="2" fillId="22" borderId="1" xfId="0" applyFont="1" applyFill="1" applyBorder="1" applyAlignment="1">
      <alignment vertical="center" wrapText="1"/>
    </xf>
    <xf numFmtId="1" fontId="17" fillId="9" borderId="1" xfId="0" applyNumberFormat="1" applyFont="1" applyFill="1" applyBorder="1" applyAlignment="1">
      <alignment horizontal="center" vertical="center" wrapText="1"/>
    </xf>
    <xf numFmtId="0" fontId="2" fillId="13" borderId="1" xfId="0" applyFont="1" applyFill="1" applyBorder="1" applyAlignment="1">
      <alignment vertical="center" wrapText="1"/>
    </xf>
    <xf numFmtId="0" fontId="3" fillId="9" borderId="2"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0" fillId="0" borderId="0" xfId="0" applyAlignment="1">
      <alignment vertical="center"/>
    </xf>
    <xf numFmtId="0" fontId="0" fillId="22" borderId="0" xfId="0" applyFill="1" applyAlignment="1">
      <alignment vertical="center"/>
    </xf>
    <xf numFmtId="0" fontId="2" fillId="9" borderId="1" xfId="0" applyFont="1" applyFill="1" applyBorder="1" applyAlignment="1">
      <alignment vertical="center" wrapText="1"/>
    </xf>
    <xf numFmtId="0" fontId="2" fillId="30"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1" fillId="0" borderId="1" xfId="0" applyFont="1" applyBorder="1" applyAlignment="1">
      <alignment horizontal="center" vertical="top" wrapText="1"/>
    </xf>
    <xf numFmtId="0" fontId="21" fillId="0" borderId="1" xfId="0" applyFont="1" applyFill="1" applyBorder="1" applyAlignment="1">
      <alignment horizontal="center" vertical="top" wrapText="1"/>
    </xf>
    <xf numFmtId="2" fontId="21" fillId="0" borderId="1" xfId="0" applyNumberFormat="1" applyFont="1" applyBorder="1"/>
    <xf numFmtId="0" fontId="21" fillId="0" borderId="1" xfId="0" applyFont="1" applyBorder="1"/>
    <xf numFmtId="0" fontId="21" fillId="0" borderId="0" xfId="0" applyFont="1"/>
    <xf numFmtId="0" fontId="30" fillId="0" borderId="1" xfId="0" applyFont="1" applyFill="1" applyBorder="1" applyAlignment="1">
      <alignment horizontal="center" vertical="top" wrapText="1"/>
    </xf>
    <xf numFmtId="0" fontId="30" fillId="0" borderId="1" xfId="0" applyFont="1" applyFill="1" applyBorder="1" applyAlignment="1">
      <alignment horizontal="center"/>
    </xf>
    <xf numFmtId="0" fontId="15" fillId="0" borderId="1" xfId="0" applyFont="1" applyFill="1" applyBorder="1" applyAlignment="1">
      <alignment horizontal="center" vertical="top" wrapText="1"/>
    </xf>
    <xf numFmtId="2" fontId="21" fillId="0" borderId="1" xfId="0" applyNumberFormat="1" applyFont="1" applyFill="1" applyBorder="1" applyAlignment="1">
      <alignment horizontal="center" vertical="top" wrapText="1"/>
    </xf>
    <xf numFmtId="0" fontId="21" fillId="16" borderId="0" xfId="0" applyFont="1" applyFill="1" applyAlignment="1">
      <alignment vertical="center" wrapText="1"/>
    </xf>
    <xf numFmtId="0" fontId="15" fillId="0" borderId="0" xfId="0" applyFont="1"/>
    <xf numFmtId="0" fontId="15" fillId="16" borderId="4" xfId="0" applyFont="1" applyFill="1" applyBorder="1" applyAlignment="1">
      <alignment horizontal="justify" vertical="top" wrapText="1"/>
    </xf>
    <xf numFmtId="0" fontId="2" fillId="30" borderId="2" xfId="0" applyFont="1" applyFill="1" applyBorder="1" applyAlignment="1">
      <alignment horizontal="center" vertical="center" wrapText="1"/>
    </xf>
    <xf numFmtId="2" fontId="2" fillId="30" borderId="1" xfId="0" applyNumberFormat="1" applyFont="1" applyFill="1" applyBorder="1" applyAlignment="1">
      <alignment horizontal="center" vertical="center" wrapText="1"/>
    </xf>
    <xf numFmtId="2" fontId="2" fillId="9" borderId="2" xfId="0" applyNumberFormat="1" applyFont="1" applyFill="1" applyBorder="1" applyAlignment="1">
      <alignment horizontal="center" vertical="center" wrapText="1"/>
    </xf>
    <xf numFmtId="0" fontId="2" fillId="13" borderId="1" xfId="0" applyFont="1" applyFill="1" applyBorder="1" applyAlignment="1">
      <alignment horizontal="justify" vertical="center" wrapText="1"/>
    </xf>
    <xf numFmtId="0" fontId="2" fillId="9" borderId="2" xfId="0" applyFont="1" applyFill="1" applyBorder="1" applyAlignment="1">
      <alignment horizontal="center" vertical="center" wrapText="1"/>
    </xf>
    <xf numFmtId="0" fontId="2" fillId="14" borderId="1" xfId="0" applyFont="1" applyFill="1" applyBorder="1" applyAlignment="1">
      <alignment horizontal="justify" vertical="center" wrapText="1"/>
    </xf>
    <xf numFmtId="165" fontId="2" fillId="9" borderId="1" xfId="0" applyNumberFormat="1" applyFont="1" applyFill="1" applyBorder="1" applyAlignment="1">
      <alignment vertical="center" wrapText="1"/>
    </xf>
    <xf numFmtId="165" fontId="2" fillId="9" borderId="1" xfId="0" applyNumberFormat="1" applyFont="1" applyFill="1" applyBorder="1" applyAlignment="1">
      <alignment horizontal="center" vertical="center" wrapText="1"/>
    </xf>
    <xf numFmtId="165" fontId="2" fillId="30" borderId="1" xfId="0" applyNumberFormat="1" applyFont="1" applyFill="1" applyBorder="1" applyAlignment="1">
      <alignment horizontal="center" vertical="center" wrapText="1"/>
    </xf>
    <xf numFmtId="165" fontId="2" fillId="9" borderId="2" xfId="0" applyNumberFormat="1" applyFont="1" applyFill="1" applyBorder="1" applyAlignment="1">
      <alignment horizontal="center" vertical="center" wrapText="1"/>
    </xf>
    <xf numFmtId="164" fontId="2" fillId="34" borderId="1" xfId="0" applyNumberFormat="1" applyFont="1" applyFill="1" applyBorder="1" applyAlignment="1">
      <alignment horizontal="center" vertical="center" wrapText="1"/>
    </xf>
    <xf numFmtId="165" fontId="2" fillId="18" borderId="1"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64" fontId="2" fillId="30" borderId="1" xfId="0" applyNumberFormat="1" applyFont="1" applyFill="1" applyBorder="1" applyAlignment="1">
      <alignment horizontal="center" vertical="center" wrapText="1"/>
    </xf>
    <xf numFmtId="164" fontId="2" fillId="18" borderId="1" xfId="0" applyNumberFormat="1" applyFont="1" applyFill="1" applyBorder="1" applyAlignment="1">
      <alignment horizontal="center" vertical="center" wrapText="1"/>
    </xf>
    <xf numFmtId="0" fontId="10" fillId="22" borderId="1" xfId="0" applyFont="1" applyFill="1" applyBorder="1" applyAlignment="1">
      <alignment horizontal="center" vertical="center" wrapText="1"/>
    </xf>
    <xf numFmtId="164" fontId="2" fillId="9" borderId="1" xfId="0" applyNumberFormat="1" applyFont="1" applyFill="1" applyBorder="1" applyAlignment="1">
      <alignment vertical="center" wrapText="1"/>
    </xf>
    <xf numFmtId="166" fontId="2" fillId="9" borderId="1" xfId="0" applyNumberFormat="1" applyFont="1" applyFill="1" applyBorder="1" applyAlignment="1">
      <alignment horizontal="center" vertical="center" wrapText="1"/>
    </xf>
    <xf numFmtId="166" fontId="2" fillId="30" borderId="1" xfId="0" applyNumberFormat="1" applyFont="1" applyFill="1" applyBorder="1" applyAlignment="1">
      <alignment horizontal="center" vertical="center" wrapText="1"/>
    </xf>
    <xf numFmtId="164" fontId="2" fillId="9" borderId="2" xfId="0" applyNumberFormat="1" applyFont="1" applyFill="1" applyBorder="1" applyAlignment="1">
      <alignment horizontal="center" vertical="center" wrapText="1"/>
    </xf>
    <xf numFmtId="2" fontId="2" fillId="34" borderId="1" xfId="0" applyNumberFormat="1" applyFont="1" applyFill="1" applyBorder="1" applyAlignment="1">
      <alignment horizontal="center" vertical="center" wrapText="1"/>
    </xf>
    <xf numFmtId="1" fontId="2" fillId="13" borderId="1" xfId="0" applyNumberFormat="1" applyFont="1" applyFill="1" applyBorder="1" applyAlignment="1">
      <alignment horizontal="center" vertical="center" wrapText="1"/>
    </xf>
    <xf numFmtId="0" fontId="0" fillId="22" borderId="1" xfId="0" applyFill="1" applyBorder="1" applyAlignment="1">
      <alignment vertical="center"/>
    </xf>
    <xf numFmtId="2" fontId="0" fillId="0" borderId="0" xfId="0" applyNumberFormat="1" applyAlignment="1">
      <alignment vertical="center"/>
    </xf>
    <xf numFmtId="0" fontId="0" fillId="30" borderId="0" xfId="0" applyFill="1" applyAlignment="1">
      <alignment vertical="center"/>
    </xf>
    <xf numFmtId="165" fontId="2" fillId="34" borderId="1" xfId="0" applyNumberFormat="1" applyFont="1" applyFill="1" applyBorder="1" applyAlignment="1">
      <alignment horizontal="center" vertical="center" wrapText="1"/>
    </xf>
    <xf numFmtId="0" fontId="2" fillId="34" borderId="1" xfId="0" applyFont="1" applyFill="1" applyBorder="1" applyAlignment="1">
      <alignment horizontal="center" vertical="center" wrapText="1"/>
    </xf>
    <xf numFmtId="0" fontId="2" fillId="0" borderId="0" xfId="0" applyFont="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1" xfId="0" applyBorder="1" applyAlignment="1">
      <alignment vertical="center"/>
    </xf>
    <xf numFmtId="0" fontId="2" fillId="0" borderId="1" xfId="0" applyFont="1" applyBorder="1" applyAlignment="1">
      <alignment vertical="center"/>
    </xf>
    <xf numFmtId="10"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2" fontId="2" fillId="0" borderId="1" xfId="0" applyNumberFormat="1" applyFont="1" applyBorder="1" applyAlignment="1">
      <alignment vertical="center"/>
    </xf>
    <xf numFmtId="2" fontId="2" fillId="0" borderId="0" xfId="0" applyNumberFormat="1" applyFont="1" applyAlignment="1">
      <alignment vertical="center"/>
    </xf>
    <xf numFmtId="0" fontId="2" fillId="0" borderId="1" xfId="0" applyFont="1" applyFill="1" applyBorder="1" applyAlignment="1">
      <alignment vertical="center"/>
    </xf>
    <xf numFmtId="0" fontId="12" fillId="0" borderId="4" xfId="0" applyFont="1" applyFill="1" applyBorder="1" applyAlignment="1">
      <alignment horizontal="justify" vertical="center" wrapText="1"/>
    </xf>
    <xf numFmtId="0" fontId="30"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13" borderId="1" xfId="0" applyFont="1" applyFill="1" applyBorder="1" applyAlignment="1">
      <alignment horizontal="justify" vertical="center" wrapText="1"/>
    </xf>
    <xf numFmtId="0" fontId="3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7" fillId="13" borderId="1" xfId="0" applyFont="1" applyFill="1" applyBorder="1" applyAlignment="1">
      <alignment horizontal="center" vertical="center" wrapText="1"/>
    </xf>
    <xf numFmtId="2" fontId="2" fillId="0" borderId="1" xfId="0" applyNumberFormat="1" applyFont="1" applyBorder="1" applyAlignment="1">
      <alignment horizontal="center" vertical="center"/>
    </xf>
    <xf numFmtId="0" fontId="15" fillId="0" borderId="1" xfId="0" applyFont="1" applyBorder="1" applyAlignment="1">
      <alignment horizontal="center" vertical="center"/>
    </xf>
    <xf numFmtId="0" fontId="7" fillId="14" borderId="1" xfId="0" applyFont="1" applyFill="1" applyBorder="1" applyAlignment="1">
      <alignment horizontal="center" vertical="center" wrapText="1"/>
    </xf>
    <xf numFmtId="0" fontId="7" fillId="22" borderId="1" xfId="0" applyFont="1" applyFill="1" applyBorder="1" applyAlignment="1">
      <alignment horizontal="center" vertical="center" wrapText="1"/>
    </xf>
    <xf numFmtId="0" fontId="15" fillId="0" borderId="0" xfId="0" applyFont="1" applyAlignment="1">
      <alignment horizontal="center" vertical="center"/>
    </xf>
    <xf numFmtId="0" fontId="0" fillId="0" borderId="0" xfId="0" applyFill="1" applyBorder="1" applyAlignment="1">
      <alignment horizontal="center" vertical="center"/>
    </xf>
    <xf numFmtId="0" fontId="15" fillId="16"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16" borderId="1" xfId="0" applyFont="1" applyFill="1" applyBorder="1" applyAlignment="1">
      <alignment horizontal="center" vertical="center" wrapText="1"/>
    </xf>
    <xf numFmtId="0" fontId="22" fillId="16" borderId="0" xfId="0" applyFont="1" applyFill="1" applyAlignment="1">
      <alignment horizontal="center" vertical="center" wrapText="1"/>
    </xf>
    <xf numFmtId="0" fontId="5" fillId="13"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7"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5" fillId="4" borderId="2" xfId="0" applyFont="1" applyFill="1" applyBorder="1" applyAlignment="1">
      <alignment horizontal="center" vertical="center" wrapText="1"/>
    </xf>
    <xf numFmtId="0" fontId="27"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24" fillId="0" borderId="1" xfId="0" applyFont="1" applyBorder="1" applyAlignment="1">
      <alignment horizontal="center" vertical="center" wrapText="1"/>
    </xf>
    <xf numFmtId="0" fontId="3" fillId="22" borderId="5" xfId="0" applyFont="1" applyFill="1" applyBorder="1" applyAlignment="1">
      <alignment horizontal="center" vertical="center" wrapText="1"/>
    </xf>
    <xf numFmtId="0" fontId="3" fillId="22" borderId="7" xfId="0" applyFont="1" applyFill="1" applyBorder="1" applyAlignment="1">
      <alignment horizontal="center" vertical="center" wrapText="1"/>
    </xf>
    <xf numFmtId="0" fontId="3" fillId="22" borderId="6" xfId="0" applyFont="1" applyFill="1" applyBorder="1" applyAlignment="1">
      <alignment horizontal="center" vertical="center" wrapText="1"/>
    </xf>
    <xf numFmtId="0" fontId="0" fillId="0" borderId="4" xfId="0" applyFont="1" applyBorder="1" applyAlignment="1">
      <alignment horizontal="center" vertical="center" wrapText="1"/>
    </xf>
    <xf numFmtId="0" fontId="5" fillId="5" borderId="2" xfId="0" applyFont="1" applyFill="1" applyBorder="1" applyAlignment="1">
      <alignment horizontal="center" vertical="center" wrapText="1"/>
    </xf>
    <xf numFmtId="0" fontId="27" fillId="0" borderId="3" xfId="0" applyFont="1" applyBorder="1" applyAlignment="1">
      <alignment horizontal="center" vertical="center"/>
    </xf>
    <xf numFmtId="0" fontId="27" fillId="2" borderId="3" xfId="0" applyFont="1" applyFill="1" applyBorder="1" applyAlignment="1">
      <alignment horizontal="center" vertical="center"/>
    </xf>
    <xf numFmtId="0" fontId="5" fillId="0" borderId="12" xfId="0" applyFont="1" applyBorder="1" applyAlignment="1">
      <alignment horizontal="right" vertical="top" wrapText="1"/>
    </xf>
    <xf numFmtId="0" fontId="6" fillId="0" borderId="12" xfId="0" applyFont="1" applyBorder="1" applyAlignment="1">
      <alignment horizontal="right" vertical="top" wrapText="1"/>
    </xf>
    <xf numFmtId="0" fontId="6" fillId="0" borderId="8"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0" xfId="0" applyFill="1" applyAlignment="1">
      <alignment horizontal="center" vertical="center" wrapText="1"/>
    </xf>
    <xf numFmtId="0" fontId="0" fillId="0" borderId="15"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8" fillId="10" borderId="2" xfId="0" applyFont="1" applyFill="1" applyBorder="1" applyAlignment="1">
      <alignment horizontal="center" vertical="center" wrapText="1"/>
    </xf>
    <xf numFmtId="0" fontId="8" fillId="14" borderId="2" xfId="0" applyFont="1" applyFill="1" applyBorder="1" applyAlignment="1">
      <alignment horizontal="center" vertical="center" wrapText="1"/>
    </xf>
    <xf numFmtId="0" fontId="8" fillId="14" borderId="3"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6" borderId="2" xfId="0" applyFont="1" applyFill="1"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0" fillId="0" borderId="10" xfId="0"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0" fillId="0" borderId="13" xfId="0" applyBorder="1" applyAlignment="1">
      <alignment horizontal="center" vertical="top" wrapText="1"/>
    </xf>
    <xf numFmtId="0" fontId="6" fillId="0" borderId="1" xfId="0" applyFont="1" applyBorder="1" applyAlignment="1">
      <alignment horizontal="center" vertical="center" wrapText="1"/>
    </xf>
    <xf numFmtId="0" fontId="0" fillId="0" borderId="3" xfId="0" applyBorder="1" applyAlignment="1">
      <alignment horizontal="center" vertical="center"/>
    </xf>
    <xf numFmtId="0" fontId="2" fillId="0" borderId="10" xfId="0" applyFont="1" applyBorder="1" applyAlignment="1">
      <alignment horizontal="center" vertical="top" wrapText="1"/>
    </xf>
    <xf numFmtId="0" fontId="2" fillId="0" borderId="13" xfId="0" applyFont="1" applyBorder="1" applyAlignment="1">
      <alignment horizontal="center" vertical="top" wrapText="1"/>
    </xf>
    <xf numFmtId="0" fontId="10" fillId="0" borderId="4" xfId="0" applyFont="1" applyBorder="1" applyAlignment="1">
      <alignment horizontal="center" vertical="center" wrapText="1"/>
    </xf>
    <xf numFmtId="0" fontId="3" fillId="6" borderId="2" xfId="0" applyFont="1" applyFill="1" applyBorder="1" applyAlignment="1">
      <alignment horizontal="center" vertical="center" wrapText="1"/>
    </xf>
    <xf numFmtId="0" fontId="2" fillId="0" borderId="8" xfId="0" applyFont="1" applyFill="1"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0" borderId="11" xfId="0" applyBorder="1" applyAlignment="1">
      <alignment horizontal="center" vertical="top" wrapText="1"/>
    </xf>
    <xf numFmtId="0" fontId="10" fillId="0" borderId="3" xfId="0" applyFont="1" applyBorder="1" applyAlignment="1">
      <alignment horizontal="center" vertical="center" wrapText="1"/>
    </xf>
    <xf numFmtId="0" fontId="2" fillId="0" borderId="5" xfId="0" applyFont="1" applyFill="1" applyBorder="1" applyAlignment="1">
      <alignment horizontal="center" vertical="top" wrapText="1"/>
    </xf>
    <xf numFmtId="0" fontId="0" fillId="0" borderId="6" xfId="0" applyBorder="1" applyAlignment="1">
      <alignment horizontal="center" vertical="top" wrapText="1"/>
    </xf>
    <xf numFmtId="0" fontId="8" fillId="10" borderId="1" xfId="0" applyFont="1" applyFill="1" applyBorder="1" applyAlignment="1">
      <alignment horizontal="center" vertical="center" wrapText="1"/>
    </xf>
    <xf numFmtId="0" fontId="5" fillId="0" borderId="1" xfId="0" applyFont="1" applyBorder="1" applyAlignment="1">
      <alignment horizontal="center" vertical="center"/>
    </xf>
    <xf numFmtId="0" fontId="25" fillId="0" borderId="5" xfId="0" applyFont="1" applyBorder="1" applyAlignment="1">
      <alignment horizontal="center" vertical="center" wrapText="1"/>
    </xf>
    <xf numFmtId="0" fontId="25" fillId="0" borderId="7" xfId="0" applyFont="1" applyBorder="1" applyAlignment="1">
      <alignment horizontal="center" vertical="center"/>
    </xf>
    <xf numFmtId="0" fontId="25" fillId="0" borderId="6" xfId="0" applyFont="1" applyBorder="1" applyAlignment="1">
      <alignment horizontal="center" vertical="center"/>
    </xf>
    <xf numFmtId="0" fontId="5" fillId="4" borderId="1" xfId="0" applyFont="1" applyFill="1" applyBorder="1" applyAlignment="1">
      <alignment horizontal="center" vertical="center" wrapText="1"/>
    </xf>
    <xf numFmtId="0" fontId="0" fillId="0" borderId="1" xfId="0" applyBorder="1" applyAlignment="1">
      <alignment horizontal="center" vertical="center" wrapText="1"/>
    </xf>
    <xf numFmtId="0" fontId="8"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8" fillId="14" borderId="1" xfId="0" applyFont="1" applyFill="1" applyBorder="1" applyAlignment="1">
      <alignment horizontal="center" vertical="center" wrapText="1"/>
    </xf>
    <xf numFmtId="49" fontId="8" fillId="14" borderId="2" xfId="0" applyNumberFormat="1" applyFont="1" applyFill="1" applyBorder="1" applyAlignment="1">
      <alignment horizontal="center" vertical="center" wrapText="1"/>
    </xf>
    <xf numFmtId="49" fontId="2" fillId="14" borderId="3" xfId="0" applyNumberFormat="1" applyFont="1" applyFill="1" applyBorder="1" applyAlignment="1">
      <alignment horizontal="center" vertical="center" wrapText="1"/>
    </xf>
    <xf numFmtId="49" fontId="2" fillId="14" borderId="4" xfId="0" applyNumberFormat="1" applyFont="1" applyFill="1" applyBorder="1" applyAlignment="1">
      <alignment horizontal="center" vertical="center" wrapText="1"/>
    </xf>
    <xf numFmtId="49" fontId="3" fillId="14" borderId="2" xfId="0" applyNumberFormat="1" applyFont="1" applyFill="1" applyBorder="1" applyAlignment="1">
      <alignment horizontal="left" vertical="center" wrapText="1"/>
    </xf>
    <xf numFmtId="49" fontId="3" fillId="14" borderId="3" xfId="0" applyNumberFormat="1" applyFont="1" applyFill="1" applyBorder="1" applyAlignment="1">
      <alignment horizontal="left" vertical="center" wrapText="1"/>
    </xf>
    <xf numFmtId="0" fontId="0" fillId="0" borderId="3" xfId="0" applyBorder="1" applyAlignment="1">
      <alignment vertical="center"/>
    </xf>
    <xf numFmtId="0" fontId="8" fillId="13" borderId="2" xfId="0" applyFont="1" applyFill="1" applyBorder="1" applyAlignment="1">
      <alignment horizontal="left" vertical="center" wrapText="1"/>
    </xf>
    <xf numFmtId="0" fontId="8" fillId="0" borderId="3" xfId="0" applyFont="1" applyBorder="1" applyAlignment="1">
      <alignment horizontal="left" vertical="center" wrapText="1"/>
    </xf>
    <xf numFmtId="0" fontId="8" fillId="14" borderId="2" xfId="0" applyFont="1" applyFill="1" applyBorder="1" applyAlignment="1">
      <alignment horizontal="left" vertical="center" wrapText="1"/>
    </xf>
    <xf numFmtId="0" fontId="8" fillId="14" borderId="3" xfId="0" applyFont="1" applyFill="1" applyBorder="1" applyAlignment="1">
      <alignment horizontal="left" vertical="center" wrapText="1"/>
    </xf>
    <xf numFmtId="0" fontId="6" fillId="2" borderId="1" xfId="0" applyFont="1" applyFill="1" applyBorder="1" applyAlignment="1">
      <alignment horizontal="center" vertical="center" textRotation="255"/>
    </xf>
    <xf numFmtId="0" fontId="19" fillId="2" borderId="1" xfId="0" applyFont="1" applyFill="1" applyBorder="1" applyAlignment="1">
      <alignment horizontal="center" vertical="center" textRotation="255"/>
    </xf>
    <xf numFmtId="0" fontId="7" fillId="10" borderId="2"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center" vertical="top" wrapText="1"/>
    </xf>
    <xf numFmtId="0" fontId="0" fillId="0" borderId="0" xfId="0" applyAlignment="1"/>
    <xf numFmtId="0" fontId="0" fillId="0" borderId="12" xfId="0" applyBorder="1" applyAlignment="1"/>
    <xf numFmtId="0" fontId="0" fillId="0" borderId="15" xfId="0" applyBorder="1" applyAlignment="1"/>
    <xf numFmtId="0" fontId="0" fillId="0" borderId="13" xfId="0" applyBorder="1" applyAlignment="1"/>
    <xf numFmtId="0" fontId="0" fillId="0" borderId="8" xfId="0"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 xfId="0" applyBorder="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xf>
    <xf numFmtId="0" fontId="0" fillId="5" borderId="1" xfId="0" applyFill="1" applyBorder="1" applyAlignment="1">
      <alignment horizontal="left" vertical="top" wrapText="1"/>
    </xf>
    <xf numFmtId="0" fontId="0" fillId="0" borderId="1" xfId="0" applyBorder="1" applyAlignment="1">
      <alignment horizontal="left" vertical="top"/>
    </xf>
    <xf numFmtId="0" fontId="0" fillId="0" borderId="1" xfId="0" applyFill="1" applyBorder="1" applyAlignment="1">
      <alignment horizontal="justify" vertical="top" wrapText="1"/>
    </xf>
    <xf numFmtId="0" fontId="0" fillId="0" borderId="1" xfId="0" applyBorder="1" applyAlignment="1"/>
    <xf numFmtId="0" fontId="0" fillId="0" borderId="6" xfId="0" applyBorder="1" applyAlignment="1">
      <alignment horizontal="center"/>
    </xf>
    <xf numFmtId="0" fontId="0" fillId="0" borderId="14" xfId="0" applyBorder="1" applyAlignment="1">
      <alignment horizontal="center" vertical="top"/>
    </xf>
    <xf numFmtId="0" fontId="0" fillId="0" borderId="12" xfId="0" applyBorder="1" applyAlignment="1">
      <alignment horizontal="center" vertical="top" wrapText="1"/>
    </xf>
    <xf numFmtId="0" fontId="0" fillId="0" borderId="0" xfId="0" applyAlignment="1">
      <alignment horizontal="center"/>
    </xf>
    <xf numFmtId="0" fontId="0" fillId="0" borderId="0" xfId="0" applyAlignment="1">
      <alignment horizontal="center" vertical="top"/>
    </xf>
    <xf numFmtId="0" fontId="0" fillId="0" borderId="15" xfId="0" applyBorder="1" applyAlignment="1">
      <alignment horizontal="center" vertical="top"/>
    </xf>
    <xf numFmtId="0" fontId="0" fillId="0" borderId="1" xfId="0" applyBorder="1" applyAlignment="1">
      <alignment horizontal="left" vertical="top" wrapText="1"/>
    </xf>
    <xf numFmtId="0" fontId="13" fillId="16" borderId="2" xfId="0" applyFont="1" applyFill="1" applyBorder="1" applyAlignment="1">
      <alignment horizontal="justify" vertical="top"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2" fillId="0" borderId="1" xfId="0" applyFont="1" applyBorder="1" applyAlignment="1">
      <alignment horizontal="center" vertical="top" wrapText="1"/>
    </xf>
    <xf numFmtId="0" fontId="0" fillId="5" borderId="1" xfId="0" applyFill="1" applyBorder="1" applyAlignment="1">
      <alignment horizontal="left" vertical="top"/>
    </xf>
  </cellXfs>
  <cellStyles count="3">
    <cellStyle name="Обычный" xfId="0" builtinId="0"/>
    <cellStyle name="Обычный 2" xfId="1"/>
    <cellStyle name="Процентный"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hyperlink" Target="https://sudact.ru/law/pasport-federalnogo-proekta-zhile-utv-protokolom-zasedaniia/pasport/6/vvedenie-dlia-kazhdogo-sozdavaemogo-obekta/vklad-v-dostizhenie-k-2024/" TargetMode="Externa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27"/>
  <sheetViews>
    <sheetView view="pageBreakPreview" zoomScale="84" zoomScaleNormal="70" zoomScaleSheetLayoutView="84" workbookViewId="0">
      <pane ySplit="4" topLeftCell="A5" activePane="bottomLeft" state="frozen"/>
      <selection pane="bottomLeft" activeCell="F70" sqref="F70"/>
    </sheetView>
  </sheetViews>
  <sheetFormatPr defaultRowHeight="15.75" x14ac:dyDescent="0.25"/>
  <cols>
    <col min="1" max="1" width="9.28515625" style="253" bestFit="1" customWidth="1"/>
    <col min="2" max="2" width="64.42578125" style="291" customWidth="1"/>
    <col min="3" max="3" width="13.140625" style="263" customWidth="1"/>
    <col min="4" max="4" width="8.7109375" style="265" customWidth="1"/>
    <col min="5" max="5" width="7" style="265" customWidth="1"/>
    <col min="6" max="6" width="8.28515625" style="265" customWidth="1"/>
    <col min="7" max="7" width="10.42578125" style="263" customWidth="1"/>
    <col min="8" max="8" width="15.42578125" style="265" customWidth="1"/>
    <col min="9" max="9" width="12.7109375" style="265" customWidth="1"/>
    <col min="10" max="10" width="14.42578125" style="265" customWidth="1"/>
    <col min="11" max="11" width="9.28515625" style="265" bestFit="1" customWidth="1"/>
    <col min="12" max="12" width="15.28515625" style="266" customWidth="1"/>
    <col min="13" max="13" width="10.85546875" style="265" bestFit="1" customWidth="1"/>
    <col min="14" max="14" width="9.28515625" style="265" bestFit="1" customWidth="1"/>
    <col min="15" max="15" width="46.5703125" style="262" customWidth="1"/>
    <col min="16" max="16" width="10.28515625" style="262" customWidth="1"/>
    <col min="17" max="17" width="11.5703125" style="262" customWidth="1"/>
    <col min="18" max="18" width="31.42578125" style="262" customWidth="1"/>
    <col min="19" max="19" width="41.42578125" style="262" customWidth="1"/>
    <col min="20" max="20" width="12.85546875" style="262" customWidth="1"/>
    <col min="21" max="21" width="11.42578125" style="291" customWidth="1"/>
    <col min="22" max="65" width="9.140625" style="15"/>
  </cols>
  <sheetData>
    <row r="1" spans="1:65" ht="18.75" x14ac:dyDescent="0.25">
      <c r="A1" s="497" t="s">
        <v>1533</v>
      </c>
      <c r="B1" s="498"/>
      <c r="C1" s="498"/>
      <c r="D1" s="498"/>
      <c r="E1" s="498"/>
      <c r="F1" s="498"/>
      <c r="G1" s="498"/>
      <c r="H1" s="498"/>
      <c r="I1" s="498"/>
      <c r="J1" s="498"/>
      <c r="K1" s="498"/>
      <c r="L1" s="498"/>
      <c r="M1" s="498"/>
      <c r="N1" s="498"/>
      <c r="O1" s="498"/>
      <c r="P1" s="498"/>
      <c r="Q1" s="498"/>
      <c r="R1" s="498"/>
      <c r="S1" s="498"/>
      <c r="T1" s="498"/>
      <c r="U1" s="498"/>
    </row>
    <row r="2" spans="1:65" s="5" customFormat="1" ht="20.25" customHeight="1" x14ac:dyDescent="0.25">
      <c r="A2" s="486" t="s">
        <v>12</v>
      </c>
      <c r="B2" s="486" t="s">
        <v>14</v>
      </c>
      <c r="C2" s="490" t="s">
        <v>1369</v>
      </c>
      <c r="D2" s="483" t="s">
        <v>29</v>
      </c>
      <c r="E2" s="484"/>
      <c r="F2" s="484"/>
      <c r="G2" s="484"/>
      <c r="H2" s="484"/>
      <c r="I2" s="484"/>
      <c r="J2" s="484"/>
      <c r="K2" s="484"/>
      <c r="L2" s="484"/>
      <c r="M2" s="484"/>
      <c r="N2" s="484"/>
      <c r="O2" s="482" t="s">
        <v>33</v>
      </c>
      <c r="P2" s="482"/>
      <c r="Q2" s="482"/>
      <c r="R2" s="489"/>
      <c r="S2" s="482" t="s">
        <v>41</v>
      </c>
      <c r="T2" s="482"/>
      <c r="U2" s="482"/>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row>
    <row r="3" spans="1:65" s="5" customFormat="1" ht="36.75" customHeight="1" x14ac:dyDescent="0.25">
      <c r="A3" s="487"/>
      <c r="B3" s="487"/>
      <c r="C3" s="491"/>
      <c r="D3" s="319">
        <v>2020</v>
      </c>
      <c r="E3" s="483">
        <v>2021</v>
      </c>
      <c r="F3" s="484"/>
      <c r="G3" s="484"/>
      <c r="H3" s="484"/>
      <c r="I3" s="484"/>
      <c r="J3" s="485"/>
      <c r="K3" s="483">
        <v>2022</v>
      </c>
      <c r="L3" s="493"/>
      <c r="M3" s="320">
        <v>2024</v>
      </c>
      <c r="N3" s="321">
        <v>2030</v>
      </c>
      <c r="O3" s="482"/>
      <c r="P3" s="482"/>
      <c r="Q3" s="482"/>
      <c r="R3" s="489"/>
      <c r="S3" s="482"/>
      <c r="T3" s="482"/>
      <c r="U3" s="482"/>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row>
    <row r="4" spans="1:65" s="5" customFormat="1" ht="81.75" customHeight="1" x14ac:dyDescent="0.25">
      <c r="A4" s="488"/>
      <c r="B4" s="488"/>
      <c r="C4" s="492"/>
      <c r="D4" s="322" t="s">
        <v>0</v>
      </c>
      <c r="E4" s="323" t="s">
        <v>15</v>
      </c>
      <c r="F4" s="323" t="s">
        <v>0</v>
      </c>
      <c r="G4" s="324" t="s">
        <v>1370</v>
      </c>
      <c r="H4" s="323" t="s">
        <v>28</v>
      </c>
      <c r="I4" s="323" t="s">
        <v>27</v>
      </c>
      <c r="J4" s="323" t="s">
        <v>1371</v>
      </c>
      <c r="K4" s="323" t="s">
        <v>15</v>
      </c>
      <c r="L4" s="325" t="s">
        <v>1532</v>
      </c>
      <c r="M4" s="323" t="s">
        <v>15</v>
      </c>
      <c r="N4" s="323" t="s">
        <v>15</v>
      </c>
      <c r="O4" s="293" t="s">
        <v>34</v>
      </c>
      <c r="P4" s="293" t="s">
        <v>16</v>
      </c>
      <c r="Q4" s="293" t="s">
        <v>35</v>
      </c>
      <c r="R4" s="293" t="s">
        <v>32</v>
      </c>
      <c r="S4" s="293" t="s">
        <v>14</v>
      </c>
      <c r="T4" s="293" t="s">
        <v>38</v>
      </c>
      <c r="U4" s="293" t="s">
        <v>16</v>
      </c>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row>
    <row r="5" spans="1:65" s="5" customFormat="1" ht="35.25" customHeight="1" x14ac:dyDescent="0.25">
      <c r="A5" s="494" t="s">
        <v>1509</v>
      </c>
      <c r="B5" s="495"/>
      <c r="C5" s="495"/>
      <c r="D5" s="495"/>
      <c r="E5" s="495"/>
      <c r="F5" s="495"/>
      <c r="G5" s="495"/>
      <c r="H5" s="495"/>
      <c r="I5" s="495"/>
      <c r="J5" s="495"/>
      <c r="K5" s="495"/>
      <c r="L5" s="495"/>
      <c r="M5" s="495"/>
      <c r="N5" s="495"/>
      <c r="O5" s="268" t="s">
        <v>31</v>
      </c>
      <c r="P5" s="268" t="s">
        <v>39</v>
      </c>
      <c r="Q5" s="268" t="s">
        <v>36</v>
      </c>
      <c r="R5" s="268" t="s">
        <v>37</v>
      </c>
      <c r="S5" s="268" t="s">
        <v>1409</v>
      </c>
      <c r="T5" s="268">
        <v>1.68</v>
      </c>
      <c r="U5" s="294"/>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row>
    <row r="6" spans="1:65" s="5" customFormat="1" ht="48.75" customHeight="1" x14ac:dyDescent="0.25">
      <c r="A6" s="478" t="s">
        <v>1534</v>
      </c>
      <c r="B6" s="496"/>
      <c r="C6" s="496"/>
      <c r="D6" s="496"/>
      <c r="E6" s="496"/>
      <c r="F6" s="496"/>
      <c r="G6" s="496"/>
      <c r="H6" s="496"/>
      <c r="I6" s="496"/>
      <c r="J6" s="496"/>
      <c r="K6" s="496"/>
      <c r="L6" s="496"/>
      <c r="M6" s="496"/>
      <c r="N6" s="496"/>
      <c r="O6" s="268" t="s">
        <v>1398</v>
      </c>
      <c r="P6" s="268">
        <v>10</v>
      </c>
      <c r="Q6" s="268">
        <v>8.1</v>
      </c>
      <c r="R6" s="268" t="s">
        <v>1397</v>
      </c>
      <c r="S6" s="268" t="s">
        <v>44</v>
      </c>
      <c r="T6" s="268">
        <v>1020</v>
      </c>
      <c r="U6" s="295"/>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row>
    <row r="7" spans="1:65" s="5" customFormat="1" ht="63" customHeight="1" x14ac:dyDescent="0.25">
      <c r="A7" s="476" t="s">
        <v>1535</v>
      </c>
      <c r="B7" s="477"/>
      <c r="C7" s="477"/>
      <c r="D7" s="477"/>
      <c r="E7" s="477"/>
      <c r="F7" s="477"/>
      <c r="G7" s="477"/>
      <c r="H7" s="477"/>
      <c r="I7" s="477"/>
      <c r="J7" s="477"/>
      <c r="K7" s="477"/>
      <c r="L7" s="477"/>
      <c r="M7" s="477"/>
      <c r="N7" s="477"/>
      <c r="O7" s="268" t="s">
        <v>1399</v>
      </c>
      <c r="P7" s="268">
        <v>27.2</v>
      </c>
      <c r="Q7" s="268">
        <v>41.2</v>
      </c>
      <c r="R7" s="268" t="s">
        <v>1401</v>
      </c>
      <c r="S7" s="268" t="s">
        <v>30</v>
      </c>
      <c r="T7" s="268">
        <v>69.88</v>
      </c>
      <c r="U7" s="294"/>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row>
    <row r="8" spans="1:65" s="5" customFormat="1" ht="53.25" customHeight="1" x14ac:dyDescent="0.25">
      <c r="A8" s="473" t="s">
        <v>46</v>
      </c>
      <c r="B8" s="474"/>
      <c r="C8" s="296" t="s">
        <v>1543</v>
      </c>
      <c r="D8" s="297">
        <v>312.3</v>
      </c>
      <c r="E8" s="297">
        <v>311.7</v>
      </c>
      <c r="F8" s="297"/>
      <c r="G8" s="298">
        <f>(F8/E8)*100</f>
        <v>0</v>
      </c>
      <c r="H8" s="299">
        <f>((F8/M8)*100)-100</f>
        <v>-100</v>
      </c>
      <c r="I8" s="299">
        <f>((E8/M8)*100)-100</f>
        <v>0.74337427278604196</v>
      </c>
      <c r="J8" s="299">
        <f>((F8/N8)*100)-100</f>
        <v>-100</v>
      </c>
      <c r="K8" s="297">
        <v>312</v>
      </c>
      <c r="L8" s="300"/>
      <c r="M8" s="297">
        <v>309.39999999999998</v>
      </c>
      <c r="N8" s="297">
        <v>321.5</v>
      </c>
      <c r="O8" s="268" t="s">
        <v>1400</v>
      </c>
      <c r="P8" s="301">
        <v>57.1</v>
      </c>
      <c r="Q8" s="301">
        <v>59.8</v>
      </c>
      <c r="R8" s="268" t="s">
        <v>1402</v>
      </c>
      <c r="S8" s="292" t="s">
        <v>40</v>
      </c>
      <c r="T8" s="292">
        <v>675.8</v>
      </c>
      <c r="U8" s="302"/>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row>
    <row r="9" spans="1:65" s="5" customFormat="1" ht="69.75" customHeight="1" x14ac:dyDescent="0.25">
      <c r="A9" s="480" t="s">
        <v>1536</v>
      </c>
      <c r="B9" s="481"/>
      <c r="C9" s="481"/>
      <c r="D9" s="481"/>
      <c r="E9" s="481"/>
      <c r="F9" s="481"/>
      <c r="G9" s="481"/>
      <c r="H9" s="481"/>
      <c r="I9" s="481"/>
      <c r="J9" s="481"/>
      <c r="K9" s="481"/>
      <c r="L9" s="481"/>
      <c r="M9" s="481"/>
      <c r="N9" s="481"/>
      <c r="O9" s="268" t="s">
        <v>1403</v>
      </c>
      <c r="P9" s="301">
        <v>30.8</v>
      </c>
      <c r="Q9" s="301">
        <v>27.6</v>
      </c>
      <c r="R9" s="268" t="s">
        <v>1397</v>
      </c>
      <c r="S9" s="292" t="s">
        <v>42</v>
      </c>
      <c r="T9" s="292">
        <v>2</v>
      </c>
      <c r="U9" s="294"/>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row>
    <row r="10" spans="1:65" s="5" customFormat="1" ht="74.25" customHeight="1" x14ac:dyDescent="0.25">
      <c r="A10" s="471" t="s">
        <v>1261</v>
      </c>
      <c r="B10" s="472"/>
      <c r="C10" s="472"/>
      <c r="D10" s="472"/>
      <c r="E10" s="472"/>
      <c r="F10" s="472"/>
      <c r="G10" s="472"/>
      <c r="H10" s="472"/>
      <c r="I10" s="472"/>
      <c r="J10" s="472"/>
      <c r="K10" s="472"/>
      <c r="L10" s="472"/>
      <c r="M10" s="472"/>
      <c r="N10" s="472"/>
      <c r="O10" s="268" t="s">
        <v>1404</v>
      </c>
      <c r="P10" s="301">
        <v>2.14</v>
      </c>
      <c r="Q10" s="301">
        <v>3.36</v>
      </c>
      <c r="R10" s="268" t="s">
        <v>1405</v>
      </c>
      <c r="S10" s="292" t="s">
        <v>43</v>
      </c>
      <c r="T10" s="292">
        <v>6</v>
      </c>
      <c r="U10" s="294"/>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row>
    <row r="11" spans="1:65" s="5" customFormat="1" ht="27" customHeight="1" x14ac:dyDescent="0.25">
      <c r="A11" s="469" t="s">
        <v>1372</v>
      </c>
      <c r="B11" s="470"/>
      <c r="C11" s="470"/>
      <c r="D11" s="470"/>
      <c r="E11" s="470"/>
      <c r="F11" s="470"/>
      <c r="G11" s="470"/>
      <c r="H11" s="470"/>
      <c r="I11" s="470"/>
      <c r="J11" s="470"/>
      <c r="K11" s="470"/>
      <c r="L11" s="470"/>
      <c r="M11" s="470"/>
      <c r="N11" s="470"/>
      <c r="O11" s="268" t="s">
        <v>1406</v>
      </c>
      <c r="P11" s="301">
        <v>-1.52</v>
      </c>
      <c r="Q11" s="301">
        <v>15.2</v>
      </c>
      <c r="R11" s="268" t="s">
        <v>37</v>
      </c>
      <c r="S11" s="292" t="s">
        <v>45</v>
      </c>
      <c r="T11" s="292">
        <v>1259</v>
      </c>
      <c r="U11" s="29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row>
    <row r="12" spans="1:65" s="5" customFormat="1" ht="57" customHeight="1" x14ac:dyDescent="0.25">
      <c r="A12" s="303" t="s">
        <v>1</v>
      </c>
      <c r="B12" s="304" t="s">
        <v>72</v>
      </c>
      <c r="C12" s="298" t="s">
        <v>1479</v>
      </c>
      <c r="D12" s="297">
        <v>0</v>
      </c>
      <c r="E12" s="297">
        <v>98.03</v>
      </c>
      <c r="F12" s="297">
        <v>98.21</v>
      </c>
      <c r="G12" s="305">
        <f>(F12/E12)*100</f>
        <v>100.18361726002243</v>
      </c>
      <c r="H12" s="299">
        <v>0</v>
      </c>
      <c r="I12" s="299">
        <v>0</v>
      </c>
      <c r="J12" s="299" t="s">
        <v>11</v>
      </c>
      <c r="K12" s="297">
        <v>99.67</v>
      </c>
      <c r="L12" s="300">
        <v>99.67</v>
      </c>
      <c r="M12" s="297">
        <v>0</v>
      </c>
      <c r="N12" s="297" t="s">
        <v>11</v>
      </c>
      <c r="O12" s="268" t="s">
        <v>1407</v>
      </c>
      <c r="P12" s="268">
        <v>36.799999999999997</v>
      </c>
      <c r="Q12" s="268">
        <v>4.08</v>
      </c>
      <c r="R12" s="268" t="s">
        <v>1405</v>
      </c>
      <c r="S12" s="292" t="s">
        <v>44</v>
      </c>
      <c r="T12" s="292">
        <v>1020</v>
      </c>
      <c r="U12" s="306"/>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row>
    <row r="13" spans="1:65" s="5" customFormat="1" ht="68.25" customHeight="1" x14ac:dyDescent="0.25">
      <c r="A13" s="303" t="s">
        <v>2</v>
      </c>
      <c r="B13" s="304" t="s">
        <v>47</v>
      </c>
      <c r="C13" s="298" t="s">
        <v>1480</v>
      </c>
      <c r="D13" s="297">
        <v>0</v>
      </c>
      <c r="E13" s="307">
        <v>1.742</v>
      </c>
      <c r="F13" s="308">
        <v>1.1659999999999999</v>
      </c>
      <c r="G13" s="305">
        <f t="shared" ref="G13:G16" si="0">(F13/E13)*100</f>
        <v>66.934557979334102</v>
      </c>
      <c r="H13" s="299">
        <v>0</v>
      </c>
      <c r="I13" s="299">
        <v>0</v>
      </c>
      <c r="J13" s="299" t="s">
        <v>11</v>
      </c>
      <c r="K13" s="297">
        <v>1.742</v>
      </c>
      <c r="L13" s="300">
        <v>1.742</v>
      </c>
      <c r="M13" s="297">
        <v>0</v>
      </c>
      <c r="N13" s="297" t="s">
        <v>11</v>
      </c>
      <c r="O13" s="268" t="s">
        <v>1408</v>
      </c>
      <c r="P13" s="268">
        <v>1.94</v>
      </c>
      <c r="Q13" s="268">
        <v>2.09</v>
      </c>
      <c r="R13" s="292" t="s">
        <v>1405</v>
      </c>
      <c r="S13" s="292" t="s">
        <v>65</v>
      </c>
      <c r="T13" s="292">
        <v>42.4</v>
      </c>
      <c r="U13" s="306"/>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row>
    <row r="14" spans="1:65" s="5" customFormat="1" ht="54.75" customHeight="1" x14ac:dyDescent="0.25">
      <c r="A14" s="471" t="s">
        <v>1374</v>
      </c>
      <c r="B14" s="472"/>
      <c r="C14" s="472"/>
      <c r="D14" s="472"/>
      <c r="E14" s="472"/>
      <c r="F14" s="472"/>
      <c r="G14" s="472"/>
      <c r="H14" s="472"/>
      <c r="I14" s="472"/>
      <c r="J14" s="472"/>
      <c r="K14" s="472"/>
      <c r="L14" s="472"/>
      <c r="M14" s="472"/>
      <c r="N14" s="472"/>
      <c r="O14" s="292" t="s">
        <v>916</v>
      </c>
      <c r="P14" s="292">
        <v>9.3000000000000007</v>
      </c>
      <c r="Q14" s="292">
        <v>6.8</v>
      </c>
      <c r="R14" s="292" t="s">
        <v>1458</v>
      </c>
      <c r="S14" s="306"/>
      <c r="T14" s="306"/>
      <c r="U14" s="306"/>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row>
    <row r="15" spans="1:65" s="5" customFormat="1" ht="206.25" customHeight="1" x14ac:dyDescent="0.25">
      <c r="A15" s="309" t="s">
        <v>3</v>
      </c>
      <c r="B15" s="310" t="s">
        <v>48</v>
      </c>
      <c r="C15" s="298" t="s">
        <v>1479</v>
      </c>
      <c r="D15" s="297">
        <v>0</v>
      </c>
      <c r="E15" s="297">
        <v>7.1</v>
      </c>
      <c r="F15" s="297">
        <v>7.6</v>
      </c>
      <c r="G15" s="305">
        <f t="shared" si="0"/>
        <v>107.04225352112675</v>
      </c>
      <c r="H15" s="299">
        <f t="shared" ref="H15:H16" si="1">((F15/M15)*100)-100</f>
        <v>0</v>
      </c>
      <c r="I15" s="299">
        <f t="shared" ref="I15:I16" si="2">((E15/M15)*100)-100</f>
        <v>-6.5789473684210549</v>
      </c>
      <c r="J15" s="299" t="s">
        <v>11</v>
      </c>
      <c r="K15" s="297">
        <v>7.2</v>
      </c>
      <c r="L15" s="300">
        <v>7.2</v>
      </c>
      <c r="M15" s="297">
        <v>7.6</v>
      </c>
      <c r="N15" s="297" t="s">
        <v>11</v>
      </c>
      <c r="O15" s="268" t="s">
        <v>920</v>
      </c>
      <c r="P15" s="268">
        <v>1.3</v>
      </c>
      <c r="Q15" s="268">
        <v>1.84</v>
      </c>
      <c r="R15" s="292" t="s">
        <v>1405</v>
      </c>
      <c r="S15" s="292" t="s">
        <v>1413</v>
      </c>
      <c r="T15" s="292">
        <v>80.5</v>
      </c>
      <c r="U15" s="306"/>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row>
    <row r="16" spans="1:65" s="5" customFormat="1" ht="150" x14ac:dyDescent="0.25">
      <c r="A16" s="309" t="s">
        <v>4</v>
      </c>
      <c r="B16" s="310" t="s">
        <v>49</v>
      </c>
      <c r="C16" s="298" t="s">
        <v>1479</v>
      </c>
      <c r="D16" s="297">
        <v>0</v>
      </c>
      <c r="E16" s="297">
        <v>34.1</v>
      </c>
      <c r="F16" s="297">
        <v>38.880000000000003</v>
      </c>
      <c r="G16" s="305">
        <f t="shared" si="0"/>
        <v>114.01759530791789</v>
      </c>
      <c r="H16" s="299">
        <f t="shared" si="1"/>
        <v>5.0810810810810949</v>
      </c>
      <c r="I16" s="299">
        <f t="shared" si="2"/>
        <v>-7.8378378378378386</v>
      </c>
      <c r="J16" s="299" t="s">
        <v>11</v>
      </c>
      <c r="K16" s="297">
        <v>35.200000000000003</v>
      </c>
      <c r="L16" s="300">
        <v>35.200000000000003</v>
      </c>
      <c r="M16" s="297">
        <v>37</v>
      </c>
      <c r="N16" s="297" t="s">
        <v>11</v>
      </c>
      <c r="O16" s="268" t="s">
        <v>1463</v>
      </c>
      <c r="P16" s="268" t="s">
        <v>1464</v>
      </c>
      <c r="Q16" s="268" t="s">
        <v>1465</v>
      </c>
      <c r="R16" s="268" t="s">
        <v>1420</v>
      </c>
      <c r="S16" s="306"/>
      <c r="T16" s="306"/>
      <c r="U16" s="306"/>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row>
    <row r="17" spans="1:65" s="5" customFormat="1" ht="54" customHeight="1" x14ac:dyDescent="0.25">
      <c r="A17" s="471" t="s">
        <v>17</v>
      </c>
      <c r="B17" s="472"/>
      <c r="C17" s="472"/>
      <c r="D17" s="472"/>
      <c r="E17" s="472"/>
      <c r="F17" s="472"/>
      <c r="G17" s="472"/>
      <c r="H17" s="472"/>
      <c r="I17" s="472"/>
      <c r="J17" s="472"/>
      <c r="K17" s="472"/>
      <c r="L17" s="472"/>
      <c r="M17" s="472"/>
      <c r="N17" s="472"/>
      <c r="O17" s="268" t="s">
        <v>1472</v>
      </c>
      <c r="P17" s="268" t="s">
        <v>1473</v>
      </c>
      <c r="Q17" s="268" t="s">
        <v>1474</v>
      </c>
      <c r="R17" s="268" t="s">
        <v>1471</v>
      </c>
      <c r="S17" s="306"/>
      <c r="T17" s="306"/>
      <c r="U17" s="306"/>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row>
    <row r="18" spans="1:65" s="5" customFormat="1" ht="35.25" customHeight="1" x14ac:dyDescent="0.25">
      <c r="A18" s="469" t="s">
        <v>1373</v>
      </c>
      <c r="B18" s="470"/>
      <c r="C18" s="470"/>
      <c r="D18" s="470"/>
      <c r="E18" s="470"/>
      <c r="F18" s="470"/>
      <c r="G18" s="470"/>
      <c r="H18" s="470"/>
      <c r="I18" s="470"/>
      <c r="J18" s="470"/>
      <c r="K18" s="470"/>
      <c r="L18" s="470"/>
      <c r="M18" s="470"/>
      <c r="N18" s="470"/>
      <c r="O18" s="311"/>
      <c r="P18" s="311"/>
      <c r="Q18" s="311"/>
      <c r="R18" s="311"/>
      <c r="S18" s="306"/>
      <c r="T18" s="306"/>
      <c r="U18" s="306"/>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row>
    <row r="19" spans="1:65" s="14" customFormat="1" ht="75" x14ac:dyDescent="0.25">
      <c r="A19" s="312">
        <v>1</v>
      </c>
      <c r="B19" s="304" t="s">
        <v>82</v>
      </c>
      <c r="C19" s="298" t="s">
        <v>1482</v>
      </c>
      <c r="D19" s="297">
        <v>0</v>
      </c>
      <c r="E19" s="297">
        <v>2.5</v>
      </c>
      <c r="F19" s="297">
        <v>2.7789999999999999</v>
      </c>
      <c r="G19" s="305">
        <f t="shared" ref="G19" si="3">(F19/E19)*100</f>
        <v>111.16</v>
      </c>
      <c r="H19" s="299">
        <f t="shared" ref="H19:H22" si="4">((F19/M19)*100)-100</f>
        <v>68.628640776699029</v>
      </c>
      <c r="I19" s="299">
        <f t="shared" ref="I19:I22" si="5">((E19/M19)*100)-100</f>
        <v>51.699029126213588</v>
      </c>
      <c r="J19" s="299" t="s">
        <v>11</v>
      </c>
      <c r="K19" s="297">
        <v>1.548</v>
      </c>
      <c r="L19" s="300">
        <v>2.0499999999999998</v>
      </c>
      <c r="M19" s="297">
        <v>1.6479999999999999</v>
      </c>
      <c r="N19" s="297" t="s">
        <v>11</v>
      </c>
      <c r="O19" s="21" t="s">
        <v>130</v>
      </c>
      <c r="P19" s="268"/>
      <c r="Q19" s="268"/>
      <c r="R19" s="268"/>
      <c r="S19" s="294"/>
      <c r="T19" s="294"/>
      <c r="U19" s="294"/>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row>
    <row r="20" spans="1:65" s="14" customFormat="1" ht="93.75" x14ac:dyDescent="0.25">
      <c r="A20" s="312">
        <v>2</v>
      </c>
      <c r="B20" s="304" t="s">
        <v>83</v>
      </c>
      <c r="C20" s="298" t="s">
        <v>1482</v>
      </c>
      <c r="D20" s="297">
        <v>0</v>
      </c>
      <c r="E20" s="297">
        <v>2.1080000000000001</v>
      </c>
      <c r="F20" s="297">
        <v>2.3580000000000001</v>
      </c>
      <c r="G20" s="305">
        <f t="shared" ref="G20:G22" si="6">(F20/E20)*100</f>
        <v>111.8595825426945</v>
      </c>
      <c r="H20" s="299">
        <f t="shared" si="4"/>
        <v>17.900000000000006</v>
      </c>
      <c r="I20" s="299">
        <f t="shared" si="5"/>
        <v>5.4000000000000057</v>
      </c>
      <c r="J20" s="299" t="s">
        <v>11</v>
      </c>
      <c r="K20" s="297">
        <v>2</v>
      </c>
      <c r="L20" s="300">
        <v>2.21</v>
      </c>
      <c r="M20" s="297">
        <v>2</v>
      </c>
      <c r="N20" s="297" t="s">
        <v>11</v>
      </c>
      <c r="O20" s="21" t="s">
        <v>130</v>
      </c>
      <c r="P20" s="268"/>
      <c r="Q20" s="268"/>
      <c r="R20" s="268"/>
      <c r="S20" s="294"/>
      <c r="T20" s="294"/>
      <c r="U20" s="294"/>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row>
    <row r="21" spans="1:65" s="14" customFormat="1" ht="93.75" x14ac:dyDescent="0.25">
      <c r="A21" s="312">
        <v>3</v>
      </c>
      <c r="B21" s="304" t="s">
        <v>84</v>
      </c>
      <c r="C21" s="298" t="s">
        <v>1481</v>
      </c>
      <c r="D21" s="297">
        <v>0</v>
      </c>
      <c r="E21" s="307">
        <v>0.217</v>
      </c>
      <c r="F21" s="308">
        <v>0.17699999999999999</v>
      </c>
      <c r="G21" s="313">
        <f>(F21/E21)*100</f>
        <v>81.56682027649768</v>
      </c>
      <c r="H21" s="299">
        <f t="shared" si="4"/>
        <v>-46.363636363636374</v>
      </c>
      <c r="I21" s="299">
        <f t="shared" si="5"/>
        <v>-34.242424242424235</v>
      </c>
      <c r="J21" s="299" t="s">
        <v>11</v>
      </c>
      <c r="K21" s="297">
        <v>0.32500000000000001</v>
      </c>
      <c r="L21" s="300">
        <v>0.29799999999999999</v>
      </c>
      <c r="M21" s="297">
        <v>0.33</v>
      </c>
      <c r="N21" s="297" t="s">
        <v>11</v>
      </c>
      <c r="O21" s="21" t="s">
        <v>130</v>
      </c>
      <c r="P21" s="268"/>
      <c r="Q21" s="268"/>
      <c r="R21" s="268"/>
      <c r="S21" s="268"/>
      <c r="T21" s="268"/>
      <c r="U21" s="294"/>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row>
    <row r="22" spans="1:65" s="14" customFormat="1" ht="112.5" x14ac:dyDescent="0.25">
      <c r="A22" s="312">
        <v>4</v>
      </c>
      <c r="B22" s="304" t="s">
        <v>85</v>
      </c>
      <c r="C22" s="298" t="s">
        <v>1482</v>
      </c>
      <c r="D22" s="297">
        <v>1.1619999999999999</v>
      </c>
      <c r="E22" s="297">
        <v>1.2589999999999999</v>
      </c>
      <c r="F22" s="297">
        <v>1.3009999999999999</v>
      </c>
      <c r="G22" s="305">
        <f t="shared" si="6"/>
        <v>103.33598093725178</v>
      </c>
      <c r="H22" s="299">
        <f t="shared" si="4"/>
        <v>1.1664074650077794</v>
      </c>
      <c r="I22" s="299">
        <f t="shared" si="5"/>
        <v>-2.0995334370140171</v>
      </c>
      <c r="J22" s="299" t="s">
        <v>11</v>
      </c>
      <c r="K22" s="297">
        <v>1.268</v>
      </c>
      <c r="L22" s="300">
        <v>1.28</v>
      </c>
      <c r="M22" s="297">
        <v>1.286</v>
      </c>
      <c r="N22" s="297" t="s">
        <v>11</v>
      </c>
      <c r="O22" s="21" t="s">
        <v>130</v>
      </c>
      <c r="P22" s="268"/>
      <c r="Q22" s="268"/>
      <c r="R22" s="268"/>
      <c r="S22" s="294"/>
      <c r="T22" s="294"/>
      <c r="U22" s="294"/>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row>
    <row r="23" spans="1:65" s="5" customFormat="1" ht="38.25" customHeight="1" x14ac:dyDescent="0.25">
      <c r="A23" s="471" t="s">
        <v>1374</v>
      </c>
      <c r="B23" s="472"/>
      <c r="C23" s="472"/>
      <c r="D23" s="472"/>
      <c r="E23" s="472"/>
      <c r="F23" s="472"/>
      <c r="G23" s="472"/>
      <c r="H23" s="472"/>
      <c r="I23" s="472"/>
      <c r="J23" s="472"/>
      <c r="K23" s="472"/>
      <c r="L23" s="472"/>
      <c r="M23" s="472"/>
      <c r="N23" s="472"/>
      <c r="O23" s="311"/>
      <c r="P23" s="311"/>
      <c r="Q23" s="311"/>
      <c r="R23" s="311"/>
      <c r="S23" s="306"/>
      <c r="T23" s="306"/>
      <c r="U23" s="306"/>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row>
    <row r="24" spans="1:65" s="5" customFormat="1" ht="105.75" customHeight="1" x14ac:dyDescent="0.25">
      <c r="A24" s="309">
        <v>5</v>
      </c>
      <c r="B24" s="310" t="s">
        <v>86</v>
      </c>
      <c r="C24" s="298" t="s">
        <v>1482</v>
      </c>
      <c r="D24" s="297">
        <v>0.51400000000000001</v>
      </c>
      <c r="E24" s="297">
        <v>0.52</v>
      </c>
      <c r="F24" s="297">
        <v>0.56399999999999995</v>
      </c>
      <c r="G24" s="305">
        <f t="shared" ref="G24" si="7">(F24/E24)*100</f>
        <v>108.46153846153845</v>
      </c>
      <c r="H24" s="299">
        <f t="shared" ref="H24:H25" si="8">((F24/M24)*100)-100</f>
        <v>4.4444444444444287</v>
      </c>
      <c r="I24" s="299">
        <f t="shared" ref="I24:I25" si="9">((E24/M24)*100)-100</f>
        <v>-3.7037037037037095</v>
      </c>
      <c r="J24" s="299" t="s">
        <v>11</v>
      </c>
      <c r="K24" s="297">
        <v>0.54</v>
      </c>
      <c r="L24" s="300" t="s">
        <v>11</v>
      </c>
      <c r="M24" s="297">
        <v>0.54</v>
      </c>
      <c r="N24" s="297" t="s">
        <v>11</v>
      </c>
      <c r="O24" s="311"/>
      <c r="P24" s="311"/>
      <c r="Q24" s="311"/>
      <c r="R24" s="311"/>
      <c r="S24" s="306"/>
      <c r="T24" s="306"/>
      <c r="U24" s="306"/>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row>
    <row r="25" spans="1:65" s="5" customFormat="1" ht="165.75" customHeight="1" x14ac:dyDescent="0.25">
      <c r="A25" s="309" t="s">
        <v>6</v>
      </c>
      <c r="B25" s="310" t="s">
        <v>87</v>
      </c>
      <c r="C25" s="298" t="s">
        <v>1482</v>
      </c>
      <c r="D25" s="297">
        <v>0</v>
      </c>
      <c r="E25" s="297">
        <v>0.04</v>
      </c>
      <c r="F25" s="297">
        <v>5.6000000000000001E-2</v>
      </c>
      <c r="G25" s="305">
        <f t="shared" ref="G25" si="10">(F25/E25)*100</f>
        <v>140</v>
      </c>
      <c r="H25" s="299">
        <f t="shared" si="8"/>
        <v>40</v>
      </c>
      <c r="I25" s="299">
        <f t="shared" si="9"/>
        <v>0</v>
      </c>
      <c r="J25" s="299" t="s">
        <v>11</v>
      </c>
      <c r="K25" s="297">
        <v>0.04</v>
      </c>
      <c r="L25" s="300" t="s">
        <v>11</v>
      </c>
      <c r="M25" s="297">
        <v>0.04</v>
      </c>
      <c r="N25" s="297" t="s">
        <v>11</v>
      </c>
      <c r="O25" s="268"/>
      <c r="P25" s="268"/>
      <c r="Q25" s="268"/>
      <c r="R25" s="268"/>
      <c r="S25" s="306"/>
      <c r="T25" s="306"/>
      <c r="U25" s="306"/>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row>
    <row r="26" spans="1:65" s="5" customFormat="1" ht="59.25" customHeight="1" x14ac:dyDescent="0.25">
      <c r="A26" s="478" t="s">
        <v>1537</v>
      </c>
      <c r="B26" s="479"/>
      <c r="C26" s="479"/>
      <c r="D26" s="479"/>
      <c r="E26" s="479"/>
      <c r="F26" s="479"/>
      <c r="G26" s="479"/>
      <c r="H26" s="479"/>
      <c r="I26" s="479"/>
      <c r="J26" s="479"/>
      <c r="K26" s="479"/>
      <c r="L26" s="479"/>
      <c r="M26" s="479"/>
      <c r="N26" s="479"/>
      <c r="O26" s="311"/>
      <c r="P26" s="311"/>
      <c r="Q26" s="311"/>
      <c r="R26" s="311"/>
      <c r="S26" s="306"/>
      <c r="T26" s="306"/>
      <c r="U26" s="306"/>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row>
    <row r="27" spans="1:65" s="5" customFormat="1" ht="51.75" customHeight="1" x14ac:dyDescent="0.25">
      <c r="A27" s="476" t="s">
        <v>1535</v>
      </c>
      <c r="B27" s="477"/>
      <c r="C27" s="477"/>
      <c r="D27" s="477"/>
      <c r="E27" s="477"/>
      <c r="F27" s="477"/>
      <c r="G27" s="477"/>
      <c r="H27" s="477"/>
      <c r="I27" s="477"/>
      <c r="J27" s="477"/>
      <c r="K27" s="477"/>
      <c r="L27" s="477"/>
      <c r="M27" s="477"/>
      <c r="N27" s="477"/>
      <c r="O27" s="269"/>
      <c r="P27" s="269"/>
      <c r="Q27" s="269"/>
      <c r="R27" s="269"/>
      <c r="S27" s="306"/>
      <c r="T27" s="306"/>
      <c r="U27" s="306"/>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row>
    <row r="28" spans="1:65" s="5" customFormat="1" ht="42.75" customHeight="1" x14ac:dyDescent="0.25">
      <c r="A28" s="473" t="s">
        <v>50</v>
      </c>
      <c r="B28" s="475"/>
      <c r="C28" s="298" t="s">
        <v>1545</v>
      </c>
      <c r="D28" s="314">
        <v>69.3</v>
      </c>
      <c r="E28" s="297">
        <v>67.81</v>
      </c>
      <c r="F28" s="297"/>
      <c r="G28" s="305">
        <f t="shared" ref="G28" si="11">(F28/E28)*100</f>
        <v>0</v>
      </c>
      <c r="H28" s="299">
        <f t="shared" ref="H28" si="12">((F28/M28)*100)-100</f>
        <v>-100</v>
      </c>
      <c r="I28" s="299">
        <f t="shared" ref="I28" si="13">((E28/M28)*100)-100</f>
        <v>-5.4517568321249144</v>
      </c>
      <c r="J28" s="299">
        <f t="shared" ref="J28" si="14">((F28/N28)*100)-100</f>
        <v>-100</v>
      </c>
      <c r="K28" s="297">
        <v>68.7</v>
      </c>
      <c r="L28" s="300"/>
      <c r="M28" s="297">
        <v>71.72</v>
      </c>
      <c r="N28" s="297">
        <v>76.510000000000005</v>
      </c>
      <c r="O28" s="306"/>
      <c r="P28" s="306"/>
      <c r="Q28" s="306"/>
      <c r="R28" s="306"/>
      <c r="S28" s="306"/>
      <c r="T28" s="306"/>
      <c r="U28" s="306"/>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row>
    <row r="29" spans="1:65" s="5" customFormat="1" ht="234.75" customHeight="1" x14ac:dyDescent="0.25">
      <c r="A29" s="480" t="s">
        <v>1538</v>
      </c>
      <c r="B29" s="481"/>
      <c r="C29" s="481"/>
      <c r="D29" s="481"/>
      <c r="E29" s="481"/>
      <c r="F29" s="481"/>
      <c r="G29" s="481"/>
      <c r="H29" s="481"/>
      <c r="I29" s="481"/>
      <c r="J29" s="481"/>
      <c r="K29" s="481"/>
      <c r="L29" s="481"/>
      <c r="M29" s="481"/>
      <c r="N29" s="481"/>
      <c r="O29" s="315"/>
      <c r="P29" s="315"/>
      <c r="Q29" s="315"/>
      <c r="R29" s="315"/>
      <c r="S29" s="306"/>
      <c r="T29" s="306"/>
      <c r="U29" s="306"/>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row>
    <row r="30" spans="1:65" s="5" customFormat="1" ht="69" customHeight="1" x14ac:dyDescent="0.25">
      <c r="A30" s="471" t="s">
        <v>18</v>
      </c>
      <c r="B30" s="472"/>
      <c r="C30" s="472"/>
      <c r="D30" s="472"/>
      <c r="E30" s="472"/>
      <c r="F30" s="472"/>
      <c r="G30" s="472"/>
      <c r="H30" s="472"/>
      <c r="I30" s="472"/>
      <c r="J30" s="472"/>
      <c r="K30" s="472"/>
      <c r="L30" s="472"/>
      <c r="M30" s="472"/>
      <c r="N30" s="472"/>
      <c r="O30" s="311"/>
      <c r="P30" s="311"/>
      <c r="Q30" s="311"/>
      <c r="R30" s="311"/>
      <c r="S30" s="306"/>
      <c r="T30" s="306"/>
      <c r="U30" s="306"/>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row>
    <row r="31" spans="1:65" s="5" customFormat="1" ht="39.75" customHeight="1" x14ac:dyDescent="0.25">
      <c r="A31" s="469" t="s">
        <v>1375</v>
      </c>
      <c r="B31" s="470"/>
      <c r="C31" s="470"/>
      <c r="D31" s="470"/>
      <c r="E31" s="470"/>
      <c r="F31" s="470"/>
      <c r="G31" s="470"/>
      <c r="H31" s="470"/>
      <c r="I31" s="470"/>
      <c r="J31" s="470"/>
      <c r="K31" s="470"/>
      <c r="L31" s="470"/>
      <c r="M31" s="470"/>
      <c r="N31" s="470"/>
      <c r="O31" s="311"/>
      <c r="P31" s="311"/>
      <c r="Q31" s="311"/>
      <c r="R31" s="311"/>
      <c r="S31" s="306"/>
      <c r="T31" s="306"/>
      <c r="U31" s="306"/>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row>
    <row r="32" spans="1:65" s="5" customFormat="1" ht="75" customHeight="1" x14ac:dyDescent="0.25">
      <c r="A32" s="303" t="s">
        <v>1</v>
      </c>
      <c r="B32" s="304" t="s">
        <v>51</v>
      </c>
      <c r="C32" s="298" t="s">
        <v>1479</v>
      </c>
      <c r="D32" s="297">
        <v>0</v>
      </c>
      <c r="E32" s="297">
        <v>95.5</v>
      </c>
      <c r="F32" s="297">
        <v>95.5</v>
      </c>
      <c r="G32" s="305">
        <f t="shared" ref="G32" si="15">(F32/E32)*100</f>
        <v>100</v>
      </c>
      <c r="H32" s="299">
        <f t="shared" ref="H32:H42" si="16">((F32/M32)*100)-100</f>
        <v>0</v>
      </c>
      <c r="I32" s="299">
        <f t="shared" ref="I32:I42" si="17">((E32/M32)*100)-100</f>
        <v>0</v>
      </c>
      <c r="J32" s="299" t="s">
        <v>11</v>
      </c>
      <c r="K32" s="297">
        <v>95.5</v>
      </c>
      <c r="L32" s="300">
        <v>95.5</v>
      </c>
      <c r="M32" s="297">
        <v>95.5</v>
      </c>
      <c r="N32" s="297" t="s">
        <v>11</v>
      </c>
      <c r="O32" s="268"/>
      <c r="P32" s="268"/>
      <c r="Q32" s="268"/>
      <c r="R32" s="268"/>
      <c r="S32" s="306"/>
      <c r="T32" s="306"/>
      <c r="U32" s="306"/>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row>
    <row r="33" spans="1:65" s="5" customFormat="1" ht="92.25" customHeight="1" x14ac:dyDescent="0.25">
      <c r="A33" s="303">
        <f>A32+1</f>
        <v>2</v>
      </c>
      <c r="B33" s="304" t="s">
        <v>52</v>
      </c>
      <c r="C33" s="298" t="s">
        <v>1479</v>
      </c>
      <c r="D33" s="297">
        <v>0</v>
      </c>
      <c r="E33" s="297">
        <v>40.5</v>
      </c>
      <c r="F33" s="297">
        <v>91.4</v>
      </c>
      <c r="G33" s="305">
        <f t="shared" ref="G33:G42" si="18">(F33/E33)*100</f>
        <v>225.67901234567901</v>
      </c>
      <c r="H33" s="299">
        <f t="shared" si="16"/>
        <v>-4.2931937172774752</v>
      </c>
      <c r="I33" s="299">
        <f t="shared" si="17"/>
        <v>-57.591623036649217</v>
      </c>
      <c r="J33" s="299" t="s">
        <v>11</v>
      </c>
      <c r="K33" s="297">
        <v>70.5</v>
      </c>
      <c r="L33" s="300">
        <v>70.5</v>
      </c>
      <c r="M33" s="297">
        <v>95.5</v>
      </c>
      <c r="N33" s="297" t="s">
        <v>11</v>
      </c>
      <c r="O33" s="268"/>
      <c r="P33" s="268"/>
      <c r="Q33" s="268"/>
      <c r="R33" s="268"/>
      <c r="S33" s="306"/>
      <c r="T33" s="306"/>
      <c r="U33" s="306"/>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row>
    <row r="34" spans="1:65" s="5" customFormat="1" ht="60" customHeight="1" x14ac:dyDescent="0.25">
      <c r="A34" s="303">
        <f t="shared" ref="A34:A42" si="19">A33+1</f>
        <v>3</v>
      </c>
      <c r="B34" s="304" t="s">
        <v>74</v>
      </c>
      <c r="C34" s="298" t="s">
        <v>1483</v>
      </c>
      <c r="D34" s="297">
        <v>6.3</v>
      </c>
      <c r="E34" s="297">
        <v>6.2</v>
      </c>
      <c r="F34" s="297">
        <v>5.7</v>
      </c>
      <c r="G34" s="305">
        <f t="shared" si="18"/>
        <v>91.935483870967744</v>
      </c>
      <c r="H34" s="299">
        <f t="shared" si="16"/>
        <v>1.785714285714306</v>
      </c>
      <c r="I34" s="299">
        <f t="shared" si="17"/>
        <v>10.714285714285722</v>
      </c>
      <c r="J34" s="299" t="s">
        <v>11</v>
      </c>
      <c r="K34" s="297">
        <v>5.9</v>
      </c>
      <c r="L34" s="300">
        <v>5.9</v>
      </c>
      <c r="M34" s="297">
        <v>5.6</v>
      </c>
      <c r="N34" s="297" t="s">
        <v>11</v>
      </c>
      <c r="O34" s="268"/>
      <c r="P34" s="268"/>
      <c r="Q34" s="268"/>
      <c r="R34" s="268"/>
      <c r="S34" s="306"/>
      <c r="T34" s="306"/>
      <c r="U34" s="306"/>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row>
    <row r="35" spans="1:65" s="5" customFormat="1" ht="74.25" customHeight="1" x14ac:dyDescent="0.25">
      <c r="A35" s="303">
        <f t="shared" si="19"/>
        <v>4</v>
      </c>
      <c r="B35" s="304" t="s">
        <v>75</v>
      </c>
      <c r="C35" s="298" t="s">
        <v>1484</v>
      </c>
      <c r="D35" s="297">
        <v>65.7</v>
      </c>
      <c r="E35" s="297">
        <v>57</v>
      </c>
      <c r="F35" s="297">
        <v>43.2</v>
      </c>
      <c r="G35" s="305">
        <f t="shared" si="18"/>
        <v>75.789473684210535</v>
      </c>
      <c r="H35" s="299">
        <f t="shared" si="16"/>
        <v>-10.187110187110179</v>
      </c>
      <c r="I35" s="299">
        <f t="shared" si="17"/>
        <v>18.5031185031185</v>
      </c>
      <c r="J35" s="299" t="s">
        <v>11</v>
      </c>
      <c r="K35" s="297">
        <v>53</v>
      </c>
      <c r="L35" s="300">
        <v>53</v>
      </c>
      <c r="M35" s="297">
        <v>48.1</v>
      </c>
      <c r="N35" s="297" t="s">
        <v>11</v>
      </c>
      <c r="O35" s="268"/>
      <c r="P35" s="268"/>
      <c r="Q35" s="268"/>
      <c r="R35" s="268"/>
      <c r="S35" s="306"/>
      <c r="T35" s="306"/>
      <c r="U35" s="306"/>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row>
    <row r="36" spans="1:65" s="5" customFormat="1" ht="59.25" customHeight="1" x14ac:dyDescent="0.25">
      <c r="A36" s="303">
        <f t="shared" si="19"/>
        <v>5</v>
      </c>
      <c r="B36" s="304" t="s">
        <v>73</v>
      </c>
      <c r="C36" s="298" t="s">
        <v>1483</v>
      </c>
      <c r="D36" s="297">
        <v>0</v>
      </c>
      <c r="E36" s="297">
        <v>5</v>
      </c>
      <c r="F36" s="297">
        <v>5</v>
      </c>
      <c r="G36" s="305">
        <f t="shared" si="18"/>
        <v>100</v>
      </c>
      <c r="H36" s="299">
        <f t="shared" si="16"/>
        <v>13.636363636363626</v>
      </c>
      <c r="I36" s="299">
        <f t="shared" si="17"/>
        <v>13.636363636363626</v>
      </c>
      <c r="J36" s="299" t="s">
        <v>11</v>
      </c>
      <c r="K36" s="297">
        <v>4.8</v>
      </c>
      <c r="L36" s="300">
        <v>4.8</v>
      </c>
      <c r="M36" s="297">
        <v>4.4000000000000004</v>
      </c>
      <c r="N36" s="297" t="s">
        <v>11</v>
      </c>
      <c r="O36" s="268"/>
      <c r="P36" s="268"/>
      <c r="Q36" s="268"/>
      <c r="R36" s="268"/>
      <c r="S36" s="306"/>
      <c r="T36" s="306"/>
      <c r="U36" s="306"/>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row>
    <row r="37" spans="1:65" s="5" customFormat="1" ht="84.75" customHeight="1" x14ac:dyDescent="0.25">
      <c r="A37" s="303">
        <f t="shared" si="19"/>
        <v>6</v>
      </c>
      <c r="B37" s="304" t="s">
        <v>76</v>
      </c>
      <c r="C37" s="298" t="s">
        <v>1479</v>
      </c>
      <c r="D37" s="297">
        <v>58.4</v>
      </c>
      <c r="E37" s="297">
        <v>60</v>
      </c>
      <c r="F37" s="297">
        <v>64.2</v>
      </c>
      <c r="G37" s="305">
        <f t="shared" si="18"/>
        <v>107</v>
      </c>
      <c r="H37" s="299">
        <f t="shared" si="16"/>
        <v>-28.666666666666657</v>
      </c>
      <c r="I37" s="299">
        <f t="shared" si="17"/>
        <v>-33.333333333333343</v>
      </c>
      <c r="J37" s="299" t="s">
        <v>11</v>
      </c>
      <c r="K37" s="297">
        <v>70</v>
      </c>
      <c r="L37" s="300">
        <v>70</v>
      </c>
      <c r="M37" s="297">
        <v>90</v>
      </c>
      <c r="N37" s="297" t="s">
        <v>11</v>
      </c>
      <c r="O37" s="268"/>
      <c r="P37" s="268"/>
      <c r="Q37" s="268"/>
      <c r="R37" s="268"/>
      <c r="S37" s="306"/>
      <c r="T37" s="306"/>
      <c r="U37" s="306"/>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row>
    <row r="38" spans="1:65" s="5" customFormat="1" ht="75" customHeight="1" x14ac:dyDescent="0.25">
      <c r="A38" s="303">
        <f t="shared" si="19"/>
        <v>7</v>
      </c>
      <c r="B38" s="304" t="s">
        <v>77</v>
      </c>
      <c r="C38" s="298" t="s">
        <v>1479</v>
      </c>
      <c r="D38" s="297">
        <v>48.4</v>
      </c>
      <c r="E38" s="297">
        <v>65</v>
      </c>
      <c r="F38" s="297">
        <v>68.7</v>
      </c>
      <c r="G38" s="305">
        <f t="shared" si="18"/>
        <v>105.69230769230771</v>
      </c>
      <c r="H38" s="299">
        <f t="shared" si="16"/>
        <v>-23.666666666666657</v>
      </c>
      <c r="I38" s="299">
        <f t="shared" si="17"/>
        <v>-27.777777777777786</v>
      </c>
      <c r="J38" s="299" t="s">
        <v>11</v>
      </c>
      <c r="K38" s="297">
        <v>70</v>
      </c>
      <c r="L38" s="300">
        <v>70</v>
      </c>
      <c r="M38" s="297">
        <v>90</v>
      </c>
      <c r="N38" s="297" t="s">
        <v>11</v>
      </c>
      <c r="O38" s="268"/>
      <c r="P38" s="268"/>
      <c r="Q38" s="268"/>
      <c r="R38" s="268"/>
      <c r="S38" s="306"/>
      <c r="T38" s="306"/>
      <c r="U38" s="306"/>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row>
    <row r="39" spans="1:65" s="5" customFormat="1" ht="75" customHeight="1" x14ac:dyDescent="0.25">
      <c r="A39" s="303">
        <f t="shared" si="19"/>
        <v>8</v>
      </c>
      <c r="B39" s="304" t="s">
        <v>78</v>
      </c>
      <c r="C39" s="298" t="s">
        <v>1479</v>
      </c>
      <c r="D39" s="297">
        <v>50.8</v>
      </c>
      <c r="E39" s="297">
        <v>70</v>
      </c>
      <c r="F39" s="297">
        <v>72.099999999999994</v>
      </c>
      <c r="G39" s="305">
        <f t="shared" si="18"/>
        <v>103</v>
      </c>
      <c r="H39" s="299">
        <f t="shared" si="16"/>
        <v>-19.8888888888889</v>
      </c>
      <c r="I39" s="299">
        <f t="shared" si="17"/>
        <v>-22.222222222222214</v>
      </c>
      <c r="J39" s="299" t="s">
        <v>11</v>
      </c>
      <c r="K39" s="297">
        <v>80</v>
      </c>
      <c r="L39" s="300">
        <v>80</v>
      </c>
      <c r="M39" s="297">
        <v>90</v>
      </c>
      <c r="N39" s="297" t="s">
        <v>11</v>
      </c>
      <c r="O39" s="268"/>
      <c r="P39" s="268"/>
      <c r="Q39" s="268"/>
      <c r="R39" s="268"/>
      <c r="S39" s="306"/>
      <c r="T39" s="306"/>
      <c r="U39" s="306"/>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row>
    <row r="40" spans="1:65" s="5" customFormat="1" ht="75" customHeight="1" x14ac:dyDescent="0.25">
      <c r="A40" s="303">
        <f t="shared" si="19"/>
        <v>9</v>
      </c>
      <c r="B40" s="304" t="s">
        <v>79</v>
      </c>
      <c r="C40" s="298" t="s">
        <v>1479</v>
      </c>
      <c r="D40" s="297">
        <v>88.5</v>
      </c>
      <c r="E40" s="297">
        <v>95</v>
      </c>
      <c r="F40" s="297">
        <v>97.7</v>
      </c>
      <c r="G40" s="305">
        <f t="shared" si="18"/>
        <v>102.84210526315789</v>
      </c>
      <c r="H40" s="299">
        <f t="shared" si="16"/>
        <v>2.8421052631578902</v>
      </c>
      <c r="I40" s="299">
        <f t="shared" si="17"/>
        <v>0</v>
      </c>
      <c r="J40" s="299" t="s">
        <v>11</v>
      </c>
      <c r="K40" s="297">
        <v>95</v>
      </c>
      <c r="L40" s="300">
        <v>95</v>
      </c>
      <c r="M40" s="297">
        <v>95</v>
      </c>
      <c r="N40" s="297" t="s">
        <v>11</v>
      </c>
      <c r="O40" s="268"/>
      <c r="P40" s="268"/>
      <c r="Q40" s="268"/>
      <c r="R40" s="268"/>
      <c r="S40" s="306"/>
      <c r="T40" s="306"/>
      <c r="U40" s="306"/>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row>
    <row r="41" spans="1:65" s="5" customFormat="1" ht="75" customHeight="1" x14ac:dyDescent="0.25">
      <c r="A41" s="303">
        <f t="shared" si="19"/>
        <v>10</v>
      </c>
      <c r="B41" s="304" t="s">
        <v>80</v>
      </c>
      <c r="C41" s="298" t="s">
        <v>1479</v>
      </c>
      <c r="D41" s="297">
        <v>86</v>
      </c>
      <c r="E41" s="297">
        <v>90</v>
      </c>
      <c r="F41" s="297">
        <v>90.8</v>
      </c>
      <c r="G41" s="305">
        <f t="shared" si="18"/>
        <v>100.8888888888889</v>
      </c>
      <c r="H41" s="299">
        <f t="shared" si="16"/>
        <v>0.88888888888889994</v>
      </c>
      <c r="I41" s="299">
        <f t="shared" si="17"/>
        <v>0</v>
      </c>
      <c r="J41" s="299" t="s">
        <v>11</v>
      </c>
      <c r="K41" s="297">
        <v>90</v>
      </c>
      <c r="L41" s="300">
        <v>90</v>
      </c>
      <c r="M41" s="297">
        <v>90</v>
      </c>
      <c r="N41" s="297" t="s">
        <v>11</v>
      </c>
      <c r="O41" s="268"/>
      <c r="P41" s="268"/>
      <c r="Q41" s="268"/>
      <c r="R41" s="268"/>
      <c r="S41" s="306"/>
      <c r="T41" s="306"/>
      <c r="U41" s="306"/>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row>
    <row r="42" spans="1:65" s="5" customFormat="1" ht="75" customHeight="1" x14ac:dyDescent="0.25">
      <c r="A42" s="303">
        <f t="shared" si="19"/>
        <v>11</v>
      </c>
      <c r="B42" s="304" t="s">
        <v>81</v>
      </c>
      <c r="C42" s="298" t="s">
        <v>1479</v>
      </c>
      <c r="D42" s="297">
        <v>0</v>
      </c>
      <c r="E42" s="297">
        <v>49.6</v>
      </c>
      <c r="F42" s="297">
        <v>54.5</v>
      </c>
      <c r="G42" s="305">
        <f t="shared" si="18"/>
        <v>109.87903225806453</v>
      </c>
      <c r="H42" s="299">
        <f t="shared" si="16"/>
        <v>5.8252427184466029</v>
      </c>
      <c r="I42" s="299">
        <f t="shared" si="17"/>
        <v>-3.6893203883495147</v>
      </c>
      <c r="J42" s="299" t="s">
        <v>11</v>
      </c>
      <c r="K42" s="297">
        <v>50.1</v>
      </c>
      <c r="L42" s="300">
        <v>50.1</v>
      </c>
      <c r="M42" s="297">
        <v>51.5</v>
      </c>
      <c r="N42" s="297" t="s">
        <v>11</v>
      </c>
      <c r="O42" s="268"/>
      <c r="P42" s="268"/>
      <c r="Q42" s="268"/>
      <c r="R42" s="268"/>
      <c r="S42" s="306"/>
      <c r="T42" s="306"/>
      <c r="U42" s="306"/>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row>
    <row r="43" spans="1:65" s="5" customFormat="1" ht="40.5" customHeight="1" x14ac:dyDescent="0.25">
      <c r="A43" s="471" t="s">
        <v>1456</v>
      </c>
      <c r="B43" s="472"/>
      <c r="C43" s="472"/>
      <c r="D43" s="472"/>
      <c r="E43" s="472"/>
      <c r="F43" s="472"/>
      <c r="G43" s="472"/>
      <c r="H43" s="472"/>
      <c r="I43" s="472"/>
      <c r="J43" s="472"/>
      <c r="K43" s="472"/>
      <c r="L43" s="472"/>
      <c r="M43" s="472"/>
      <c r="N43" s="472"/>
      <c r="O43" s="311"/>
      <c r="P43" s="311"/>
      <c r="Q43" s="311"/>
      <c r="R43" s="311"/>
      <c r="S43" s="306"/>
      <c r="T43" s="306"/>
      <c r="U43" s="306"/>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row>
    <row r="44" spans="1:65" s="5" customFormat="1" ht="136.5" customHeight="1" x14ac:dyDescent="0.25">
      <c r="A44" s="316">
        <v>12</v>
      </c>
      <c r="B44" s="310" t="s">
        <v>53</v>
      </c>
      <c r="C44" s="298" t="s">
        <v>1479</v>
      </c>
      <c r="D44" s="297">
        <v>0</v>
      </c>
      <c r="E44" s="307">
        <v>84.35</v>
      </c>
      <c r="F44" s="308">
        <v>81.8</v>
      </c>
      <c r="G44" s="305">
        <f t="shared" ref="G44" si="20">(F44/E44)*100</f>
        <v>96.9768820391227</v>
      </c>
      <c r="H44" s="299">
        <f t="shared" ref="H44" si="21">((F44/M44)*100)-100</f>
        <v>-3.3096926713947994</v>
      </c>
      <c r="I44" s="299">
        <f t="shared" ref="I44" si="22">((E44/M44)*100)-100</f>
        <v>-0.29550827423167902</v>
      </c>
      <c r="J44" s="299" t="s">
        <v>11</v>
      </c>
      <c r="K44" s="297">
        <v>84.4</v>
      </c>
      <c r="L44" s="300">
        <v>84.4</v>
      </c>
      <c r="M44" s="297">
        <v>84.6</v>
      </c>
      <c r="N44" s="297" t="s">
        <v>11</v>
      </c>
      <c r="O44" s="268"/>
      <c r="P44" s="268"/>
      <c r="Q44" s="268"/>
      <c r="R44" s="268"/>
      <c r="S44" s="306"/>
      <c r="T44" s="306"/>
      <c r="U44" s="306"/>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row>
    <row r="45" spans="1:65" s="5" customFormat="1" ht="57.75" customHeight="1" x14ac:dyDescent="0.25">
      <c r="A45" s="471" t="s">
        <v>19</v>
      </c>
      <c r="B45" s="472"/>
      <c r="C45" s="472"/>
      <c r="D45" s="472"/>
      <c r="E45" s="472"/>
      <c r="F45" s="472"/>
      <c r="G45" s="472"/>
      <c r="H45" s="472"/>
      <c r="I45" s="472"/>
      <c r="J45" s="472"/>
      <c r="K45" s="472"/>
      <c r="L45" s="472"/>
      <c r="M45" s="472"/>
      <c r="N45" s="472"/>
      <c r="O45" s="311"/>
      <c r="P45" s="311"/>
      <c r="Q45" s="311"/>
      <c r="R45" s="311"/>
      <c r="S45" s="306"/>
      <c r="T45" s="306"/>
      <c r="U45" s="306"/>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row>
    <row r="46" spans="1:65" s="5" customFormat="1" ht="21" customHeight="1" x14ac:dyDescent="0.25">
      <c r="A46" s="469" t="s">
        <v>1376</v>
      </c>
      <c r="B46" s="470"/>
      <c r="C46" s="470"/>
      <c r="D46" s="470"/>
      <c r="E46" s="470"/>
      <c r="F46" s="470"/>
      <c r="G46" s="470"/>
      <c r="H46" s="470"/>
      <c r="I46" s="470"/>
      <c r="J46" s="470"/>
      <c r="K46" s="470"/>
      <c r="L46" s="470"/>
      <c r="M46" s="470"/>
      <c r="N46" s="470"/>
      <c r="O46" s="311"/>
      <c r="P46" s="311"/>
      <c r="Q46" s="311"/>
      <c r="R46" s="311"/>
      <c r="S46" s="306"/>
      <c r="T46" s="306"/>
      <c r="U46" s="306"/>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row>
    <row r="47" spans="1:65" s="5" customFormat="1" ht="75" customHeight="1" x14ac:dyDescent="0.25">
      <c r="A47" s="303" t="s">
        <v>1</v>
      </c>
      <c r="B47" s="304" t="s">
        <v>54</v>
      </c>
      <c r="C47" s="298" t="s">
        <v>1479</v>
      </c>
      <c r="D47" s="297">
        <v>0</v>
      </c>
      <c r="E47" s="297">
        <v>96.25</v>
      </c>
      <c r="F47" s="297">
        <v>96.31</v>
      </c>
      <c r="G47" s="305">
        <f t="shared" ref="G47" si="23">(F47/E47)*100</f>
        <v>100.06233766233767</v>
      </c>
      <c r="H47" s="299">
        <f t="shared" ref="H47:H56" si="24">((F47/M47)*100)-100</f>
        <v>-3.6899999999999977</v>
      </c>
      <c r="I47" s="299">
        <f t="shared" ref="I47:I56" si="25">((E47/M47)*100)-100</f>
        <v>-3.75</v>
      </c>
      <c r="J47" s="299" t="s">
        <v>11</v>
      </c>
      <c r="K47" s="297">
        <v>100</v>
      </c>
      <c r="L47" s="300">
        <v>100</v>
      </c>
      <c r="M47" s="297">
        <v>100</v>
      </c>
      <c r="N47" s="297" t="s">
        <v>11</v>
      </c>
      <c r="O47" s="268"/>
      <c r="P47" s="268"/>
      <c r="Q47" s="268"/>
      <c r="R47" s="268"/>
      <c r="S47" s="306"/>
      <c r="T47" s="306"/>
      <c r="U47" s="306"/>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row>
    <row r="48" spans="1:65" s="5" customFormat="1" ht="75" customHeight="1" x14ac:dyDescent="0.25">
      <c r="A48" s="303">
        <f>A47+1</f>
        <v>2</v>
      </c>
      <c r="B48" s="304" t="s">
        <v>55</v>
      </c>
      <c r="C48" s="298" t="s">
        <v>1485</v>
      </c>
      <c r="D48" s="297">
        <v>0</v>
      </c>
      <c r="E48" s="307">
        <v>1.37</v>
      </c>
      <c r="F48" s="308">
        <v>1.06</v>
      </c>
      <c r="G48" s="305">
        <f t="shared" ref="G48:G56" si="26">(F48/E48)*100</f>
        <v>77.372262773722625</v>
      </c>
      <c r="H48" s="299">
        <f t="shared" si="24"/>
        <v>-70.308123249299712</v>
      </c>
      <c r="I48" s="299">
        <f t="shared" si="25"/>
        <v>-61.624649859943972</v>
      </c>
      <c r="J48" s="299" t="s">
        <v>11</v>
      </c>
      <c r="K48" s="297">
        <v>1.64</v>
      </c>
      <c r="L48" s="300">
        <v>1.64</v>
      </c>
      <c r="M48" s="297">
        <v>3.57</v>
      </c>
      <c r="N48" s="297" t="s">
        <v>11</v>
      </c>
      <c r="O48" s="268"/>
      <c r="P48" s="268"/>
      <c r="Q48" s="268"/>
      <c r="R48" s="268"/>
      <c r="S48" s="306"/>
      <c r="T48" s="306"/>
      <c r="U48" s="306"/>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row>
    <row r="49" spans="1:65" s="5" customFormat="1" ht="75" customHeight="1" x14ac:dyDescent="0.25">
      <c r="A49" s="303">
        <f t="shared" ref="A49:A56" si="27">A48+1</f>
        <v>3</v>
      </c>
      <c r="B49" s="304" t="s">
        <v>89</v>
      </c>
      <c r="C49" s="298" t="s">
        <v>1486</v>
      </c>
      <c r="D49" s="297">
        <v>0</v>
      </c>
      <c r="E49" s="307">
        <v>1.1000000000000001</v>
      </c>
      <c r="F49" s="308">
        <v>0</v>
      </c>
      <c r="G49" s="305">
        <f t="shared" si="26"/>
        <v>0</v>
      </c>
      <c r="H49" s="299">
        <f t="shared" si="24"/>
        <v>-100</v>
      </c>
      <c r="I49" s="299">
        <f t="shared" si="25"/>
        <v>-57.692307692307693</v>
      </c>
      <c r="J49" s="299" t="s">
        <v>11</v>
      </c>
      <c r="K49" s="297">
        <v>1.5</v>
      </c>
      <c r="L49" s="300">
        <v>1.5</v>
      </c>
      <c r="M49" s="297">
        <v>2.6</v>
      </c>
      <c r="N49" s="297" t="s">
        <v>11</v>
      </c>
      <c r="O49" s="268"/>
      <c r="P49" s="268"/>
      <c r="Q49" s="268"/>
      <c r="R49" s="268"/>
      <c r="S49" s="306"/>
      <c r="T49" s="306"/>
      <c r="U49" s="306"/>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row>
    <row r="50" spans="1:65" s="5" customFormat="1" ht="75" customHeight="1" x14ac:dyDescent="0.25">
      <c r="A50" s="303">
        <f t="shared" si="27"/>
        <v>4</v>
      </c>
      <c r="B50" s="304" t="s">
        <v>56</v>
      </c>
      <c r="C50" s="298" t="s">
        <v>1479</v>
      </c>
      <c r="D50" s="297">
        <v>0</v>
      </c>
      <c r="E50" s="297">
        <v>25.5</v>
      </c>
      <c r="F50" s="297">
        <v>25.5</v>
      </c>
      <c r="G50" s="305">
        <f t="shared" si="26"/>
        <v>100</v>
      </c>
      <c r="H50" s="299">
        <f t="shared" si="24"/>
        <v>-64.08450704225352</v>
      </c>
      <c r="I50" s="299">
        <f t="shared" si="25"/>
        <v>-64.08450704225352</v>
      </c>
      <c r="J50" s="299" t="s">
        <v>11</v>
      </c>
      <c r="K50" s="297">
        <v>52.6</v>
      </c>
      <c r="L50" s="300">
        <v>52.6</v>
      </c>
      <c r="M50" s="297">
        <v>71</v>
      </c>
      <c r="N50" s="297" t="s">
        <v>11</v>
      </c>
      <c r="O50" s="268"/>
      <c r="P50" s="268"/>
      <c r="Q50" s="268"/>
      <c r="R50" s="268"/>
      <c r="S50" s="306"/>
      <c r="T50" s="306"/>
      <c r="U50" s="306"/>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row>
    <row r="51" spans="1:65" s="5" customFormat="1" ht="75" customHeight="1" x14ac:dyDescent="0.25">
      <c r="A51" s="303">
        <f t="shared" si="27"/>
        <v>5</v>
      </c>
      <c r="B51" s="304" t="s">
        <v>57</v>
      </c>
      <c r="C51" s="298" t="s">
        <v>1479</v>
      </c>
      <c r="D51" s="297">
        <v>0</v>
      </c>
      <c r="E51" s="297">
        <v>3</v>
      </c>
      <c r="F51" s="297">
        <v>3</v>
      </c>
      <c r="G51" s="305">
        <f t="shared" si="26"/>
        <v>100</v>
      </c>
      <c r="H51" s="299">
        <f t="shared" si="24"/>
        <v>-97</v>
      </c>
      <c r="I51" s="299">
        <f t="shared" si="25"/>
        <v>-97</v>
      </c>
      <c r="J51" s="299" t="s">
        <v>11</v>
      </c>
      <c r="K51" s="297">
        <v>15</v>
      </c>
      <c r="L51" s="300">
        <v>15</v>
      </c>
      <c r="M51" s="297">
        <v>100</v>
      </c>
      <c r="N51" s="297" t="s">
        <v>11</v>
      </c>
      <c r="O51" s="272" t="s">
        <v>1546</v>
      </c>
      <c r="P51" s="268"/>
      <c r="Q51" s="268"/>
      <c r="R51" s="268"/>
      <c r="S51" s="306"/>
      <c r="T51" s="306"/>
      <c r="U51" s="306"/>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row>
    <row r="52" spans="1:65" s="5" customFormat="1" ht="75" customHeight="1" x14ac:dyDescent="0.25">
      <c r="A52" s="303">
        <f t="shared" si="27"/>
        <v>6</v>
      </c>
      <c r="B52" s="304" t="s">
        <v>58</v>
      </c>
      <c r="C52" s="298" t="s">
        <v>1479</v>
      </c>
      <c r="D52" s="297">
        <v>0</v>
      </c>
      <c r="E52" s="297">
        <v>41.4</v>
      </c>
      <c r="F52" s="297">
        <v>41.4</v>
      </c>
      <c r="G52" s="305">
        <f t="shared" si="26"/>
        <v>100</v>
      </c>
      <c r="H52" s="299">
        <f t="shared" si="24"/>
        <v>-47.793190416141243</v>
      </c>
      <c r="I52" s="299">
        <f t="shared" si="25"/>
        <v>-47.793190416141243</v>
      </c>
      <c r="J52" s="299" t="s">
        <v>11</v>
      </c>
      <c r="K52" s="297">
        <v>55.2</v>
      </c>
      <c r="L52" s="300">
        <v>55.2</v>
      </c>
      <c r="M52" s="297">
        <v>79.3</v>
      </c>
      <c r="N52" s="297" t="s">
        <v>11</v>
      </c>
      <c r="O52" s="268"/>
      <c r="P52" s="268"/>
      <c r="Q52" s="268"/>
      <c r="R52" s="268"/>
      <c r="S52" s="306"/>
      <c r="T52" s="306"/>
      <c r="U52" s="306"/>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row>
    <row r="53" spans="1:65" s="5" customFormat="1" ht="82.5" customHeight="1" x14ac:dyDescent="0.25">
      <c r="A53" s="303">
        <f t="shared" si="27"/>
        <v>7</v>
      </c>
      <c r="B53" s="304" t="s">
        <v>59</v>
      </c>
      <c r="C53" s="298" t="s">
        <v>1486</v>
      </c>
      <c r="D53" s="297">
        <v>0</v>
      </c>
      <c r="E53" s="297">
        <v>727.9</v>
      </c>
      <c r="F53" s="297">
        <v>727.9</v>
      </c>
      <c r="G53" s="305">
        <f t="shared" si="26"/>
        <v>100</v>
      </c>
      <c r="H53" s="299">
        <f t="shared" si="24"/>
        <v>-47.820788530465954</v>
      </c>
      <c r="I53" s="299">
        <f t="shared" si="25"/>
        <v>-47.820788530465954</v>
      </c>
      <c r="J53" s="299" t="s">
        <v>11</v>
      </c>
      <c r="K53" s="297">
        <v>970.6</v>
      </c>
      <c r="L53" s="300">
        <v>970.6</v>
      </c>
      <c r="M53" s="297">
        <v>1395</v>
      </c>
      <c r="N53" s="297" t="s">
        <v>11</v>
      </c>
      <c r="O53" s="268"/>
      <c r="P53" s="268"/>
      <c r="Q53" s="268"/>
      <c r="R53" s="268"/>
      <c r="S53" s="306"/>
      <c r="T53" s="306"/>
      <c r="U53" s="306"/>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row>
    <row r="54" spans="1:65" s="5" customFormat="1" ht="75" customHeight="1" x14ac:dyDescent="0.25">
      <c r="A54" s="303">
        <f t="shared" si="27"/>
        <v>8</v>
      </c>
      <c r="B54" s="304" t="s">
        <v>90</v>
      </c>
      <c r="C54" s="298" t="s">
        <v>1479</v>
      </c>
      <c r="D54" s="297">
        <v>0</v>
      </c>
      <c r="E54" s="297">
        <v>97</v>
      </c>
      <c r="F54" s="297">
        <v>100</v>
      </c>
      <c r="G54" s="305">
        <f t="shared" si="26"/>
        <v>103.09278350515463</v>
      </c>
      <c r="H54" s="299">
        <f t="shared" si="24"/>
        <v>1.5228426395939039</v>
      </c>
      <c r="I54" s="299">
        <f t="shared" si="25"/>
        <v>-1.5228426395939181</v>
      </c>
      <c r="J54" s="299" t="s">
        <v>11</v>
      </c>
      <c r="K54" s="297">
        <v>97.5</v>
      </c>
      <c r="L54" s="300">
        <v>97.5</v>
      </c>
      <c r="M54" s="297">
        <v>98.5</v>
      </c>
      <c r="N54" s="297" t="s">
        <v>11</v>
      </c>
      <c r="O54" s="268"/>
      <c r="P54" s="268"/>
      <c r="Q54" s="268"/>
      <c r="R54" s="268"/>
      <c r="S54" s="306"/>
      <c r="T54" s="306"/>
      <c r="U54" s="306"/>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row>
    <row r="55" spans="1:65" s="5" customFormat="1" ht="75" customHeight="1" x14ac:dyDescent="0.25">
      <c r="A55" s="303">
        <f t="shared" si="27"/>
        <v>9</v>
      </c>
      <c r="B55" s="304" t="s">
        <v>91</v>
      </c>
      <c r="C55" s="298" t="s">
        <v>1479</v>
      </c>
      <c r="D55" s="297">
        <v>90</v>
      </c>
      <c r="E55" s="297">
        <v>90</v>
      </c>
      <c r="F55" s="297">
        <v>90</v>
      </c>
      <c r="G55" s="305">
        <f t="shared" si="26"/>
        <v>100</v>
      </c>
      <c r="H55" s="299">
        <f t="shared" si="24"/>
        <v>-1.098901098901095</v>
      </c>
      <c r="I55" s="299">
        <f t="shared" si="25"/>
        <v>-1.098901098901095</v>
      </c>
      <c r="J55" s="299" t="s">
        <v>11</v>
      </c>
      <c r="K55" s="297">
        <v>90</v>
      </c>
      <c r="L55" s="300">
        <v>90</v>
      </c>
      <c r="M55" s="297">
        <v>91</v>
      </c>
      <c r="N55" s="297" t="s">
        <v>11</v>
      </c>
      <c r="O55" s="268"/>
      <c r="P55" s="268"/>
      <c r="Q55" s="268"/>
      <c r="R55" s="268"/>
      <c r="S55" s="306"/>
      <c r="T55" s="306"/>
      <c r="U55" s="306"/>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row>
    <row r="56" spans="1:65" s="5" customFormat="1" ht="75" customHeight="1" x14ac:dyDescent="0.25">
      <c r="A56" s="303">
        <f t="shared" si="27"/>
        <v>10</v>
      </c>
      <c r="B56" s="304" t="s">
        <v>92</v>
      </c>
      <c r="C56" s="298" t="s">
        <v>1487</v>
      </c>
      <c r="D56" s="297">
        <v>0</v>
      </c>
      <c r="E56" s="297">
        <v>210</v>
      </c>
      <c r="F56" s="297">
        <v>348</v>
      </c>
      <c r="G56" s="305">
        <f t="shared" si="26"/>
        <v>165.71428571428572</v>
      </c>
      <c r="H56" s="299">
        <f t="shared" si="24"/>
        <v>24.731182795698928</v>
      </c>
      <c r="I56" s="299">
        <f t="shared" si="25"/>
        <v>-24.731182795698928</v>
      </c>
      <c r="J56" s="299" t="s">
        <v>11</v>
      </c>
      <c r="K56" s="297">
        <v>234</v>
      </c>
      <c r="L56" s="300">
        <v>234</v>
      </c>
      <c r="M56" s="297">
        <v>279</v>
      </c>
      <c r="N56" s="297" t="s">
        <v>11</v>
      </c>
      <c r="O56" s="268"/>
      <c r="P56" s="268"/>
      <c r="Q56" s="268"/>
      <c r="R56" s="268"/>
      <c r="S56" s="306"/>
      <c r="T56" s="306"/>
      <c r="U56" s="306"/>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row>
    <row r="57" spans="1:65" s="5" customFormat="1" ht="67.5" customHeight="1" x14ac:dyDescent="0.25">
      <c r="A57" s="471" t="s">
        <v>20</v>
      </c>
      <c r="B57" s="472"/>
      <c r="C57" s="472"/>
      <c r="D57" s="472"/>
      <c r="E57" s="472"/>
      <c r="F57" s="472"/>
      <c r="G57" s="472"/>
      <c r="H57" s="472"/>
      <c r="I57" s="472"/>
      <c r="J57" s="472"/>
      <c r="K57" s="472"/>
      <c r="L57" s="472"/>
      <c r="M57" s="472"/>
      <c r="N57" s="472"/>
      <c r="O57" s="311"/>
      <c r="P57" s="311"/>
      <c r="Q57" s="311"/>
      <c r="R57" s="311"/>
      <c r="S57" s="306"/>
      <c r="T57" s="306"/>
      <c r="U57" s="306"/>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row>
    <row r="58" spans="1:65" s="5" customFormat="1" ht="34.5" customHeight="1" x14ac:dyDescent="0.25">
      <c r="A58" s="469" t="s">
        <v>1377</v>
      </c>
      <c r="B58" s="470"/>
      <c r="C58" s="470"/>
      <c r="D58" s="470"/>
      <c r="E58" s="470"/>
      <c r="F58" s="470"/>
      <c r="G58" s="470"/>
      <c r="H58" s="470"/>
      <c r="I58" s="470"/>
      <c r="J58" s="470"/>
      <c r="K58" s="470"/>
      <c r="L58" s="470"/>
      <c r="M58" s="470"/>
      <c r="N58" s="470"/>
      <c r="O58" s="311"/>
      <c r="P58" s="311"/>
      <c r="Q58" s="311"/>
      <c r="R58" s="311"/>
      <c r="S58" s="306"/>
      <c r="T58" s="306"/>
      <c r="U58" s="306"/>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row>
    <row r="59" spans="1:65" s="5" customFormat="1" ht="75" customHeight="1" x14ac:dyDescent="0.25">
      <c r="A59" s="303" t="s">
        <v>1</v>
      </c>
      <c r="B59" s="304" t="s">
        <v>93</v>
      </c>
      <c r="C59" s="298" t="s">
        <v>1479</v>
      </c>
      <c r="D59" s="297">
        <v>0</v>
      </c>
      <c r="E59" s="307">
        <v>40</v>
      </c>
      <c r="F59" s="308">
        <v>28</v>
      </c>
      <c r="G59" s="305">
        <f t="shared" ref="G59" si="28">(F59/E59)*100</f>
        <v>70</v>
      </c>
      <c r="H59" s="299">
        <f t="shared" ref="H59:H63" si="29">((F59/M59)*100)-100</f>
        <v>-55.555555555555557</v>
      </c>
      <c r="I59" s="299">
        <f t="shared" ref="I59:I63" si="30">((E59/M59)*100)-100</f>
        <v>-36.507936507936513</v>
      </c>
      <c r="J59" s="299" t="s">
        <v>11</v>
      </c>
      <c r="K59" s="297">
        <v>48</v>
      </c>
      <c r="L59" s="300">
        <v>48</v>
      </c>
      <c r="M59" s="297">
        <v>63</v>
      </c>
      <c r="N59" s="297" t="s">
        <v>11</v>
      </c>
      <c r="O59" s="268"/>
      <c r="P59" s="268"/>
      <c r="Q59" s="268"/>
      <c r="R59" s="268"/>
      <c r="S59" s="306"/>
      <c r="T59" s="306"/>
      <c r="U59" s="306"/>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row>
    <row r="60" spans="1:65" s="5" customFormat="1" ht="75" customHeight="1" x14ac:dyDescent="0.25">
      <c r="A60" s="303" t="s">
        <v>2</v>
      </c>
      <c r="B60" s="304" t="s">
        <v>94</v>
      </c>
      <c r="C60" s="298" t="s">
        <v>1479</v>
      </c>
      <c r="D60" s="297">
        <v>0</v>
      </c>
      <c r="E60" s="297">
        <v>53</v>
      </c>
      <c r="F60" s="297">
        <v>282.93</v>
      </c>
      <c r="G60" s="305">
        <f t="shared" ref="G60:G63" si="31">(F60/E60)*100</f>
        <v>533.83018867924534</v>
      </c>
      <c r="H60" s="299">
        <f t="shared" si="29"/>
        <v>182.93</v>
      </c>
      <c r="I60" s="299">
        <f t="shared" si="30"/>
        <v>-47</v>
      </c>
      <c r="J60" s="299" t="s">
        <v>11</v>
      </c>
      <c r="K60" s="297">
        <v>61</v>
      </c>
      <c r="L60" s="300">
        <v>61</v>
      </c>
      <c r="M60" s="297">
        <v>100</v>
      </c>
      <c r="N60" s="297" t="s">
        <v>11</v>
      </c>
      <c r="O60" s="268"/>
      <c r="P60" s="268"/>
      <c r="Q60" s="268"/>
      <c r="R60" s="268"/>
      <c r="S60" s="306"/>
      <c r="T60" s="306"/>
      <c r="U60" s="306"/>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row>
    <row r="61" spans="1:65" s="5" customFormat="1" ht="75" customHeight="1" x14ac:dyDescent="0.25">
      <c r="A61" s="303" t="s">
        <v>3</v>
      </c>
      <c r="B61" s="304" t="s">
        <v>95</v>
      </c>
      <c r="C61" s="298" t="s">
        <v>1479</v>
      </c>
      <c r="D61" s="297">
        <v>0</v>
      </c>
      <c r="E61" s="297">
        <v>100</v>
      </c>
      <c r="F61" s="297">
        <v>68.84</v>
      </c>
      <c r="G61" s="305">
        <f t="shared" si="31"/>
        <v>68.84</v>
      </c>
      <c r="H61" s="299">
        <f t="shared" si="29"/>
        <v>-31.159999999999997</v>
      </c>
      <c r="I61" s="299">
        <f t="shared" si="30"/>
        <v>0</v>
      </c>
      <c r="J61" s="299" t="s">
        <v>11</v>
      </c>
      <c r="K61" s="297">
        <v>100</v>
      </c>
      <c r="L61" s="300">
        <v>100</v>
      </c>
      <c r="M61" s="297">
        <v>100</v>
      </c>
      <c r="N61" s="297" t="s">
        <v>11</v>
      </c>
      <c r="O61" s="268"/>
      <c r="P61" s="268"/>
      <c r="Q61" s="268"/>
      <c r="R61" s="268"/>
      <c r="S61" s="306"/>
      <c r="T61" s="306"/>
      <c r="U61" s="306"/>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row>
    <row r="62" spans="1:65" s="5" customFormat="1" ht="75" customHeight="1" x14ac:dyDescent="0.25">
      <c r="A62" s="303" t="s">
        <v>4</v>
      </c>
      <c r="B62" s="304" t="s">
        <v>96</v>
      </c>
      <c r="C62" s="298" t="s">
        <v>1488</v>
      </c>
      <c r="D62" s="297">
        <v>0</v>
      </c>
      <c r="E62" s="297">
        <v>75.930000000000007</v>
      </c>
      <c r="F62" s="297">
        <v>97.5</v>
      </c>
      <c r="G62" s="305">
        <f t="shared" si="31"/>
        <v>128.40774397471355</v>
      </c>
      <c r="H62" s="299">
        <f t="shared" si="29"/>
        <v>-13.716814159292028</v>
      </c>
      <c r="I62" s="299">
        <f t="shared" si="30"/>
        <v>-32.805309734513273</v>
      </c>
      <c r="J62" s="299" t="s">
        <v>11</v>
      </c>
      <c r="K62" s="297">
        <v>91.3</v>
      </c>
      <c r="L62" s="300">
        <v>91.3</v>
      </c>
      <c r="M62" s="297">
        <v>113</v>
      </c>
      <c r="N62" s="297" t="s">
        <v>11</v>
      </c>
      <c r="O62" s="268"/>
      <c r="P62" s="268"/>
      <c r="Q62" s="268"/>
      <c r="R62" s="268"/>
      <c r="S62" s="306"/>
      <c r="T62" s="306"/>
      <c r="U62" s="306"/>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row>
    <row r="63" spans="1:65" s="5" customFormat="1" ht="75" customHeight="1" x14ac:dyDescent="0.25">
      <c r="A63" s="303" t="s">
        <v>5</v>
      </c>
      <c r="B63" s="304" t="s">
        <v>97</v>
      </c>
      <c r="C63" s="298" t="s">
        <v>1479</v>
      </c>
      <c r="D63" s="297">
        <v>0</v>
      </c>
      <c r="E63" s="307">
        <v>11</v>
      </c>
      <c r="F63" s="308">
        <v>8.9</v>
      </c>
      <c r="G63" s="305">
        <f t="shared" si="31"/>
        <v>80.909090909090907</v>
      </c>
      <c r="H63" s="299">
        <f t="shared" si="29"/>
        <v>-89.012345679012341</v>
      </c>
      <c r="I63" s="299">
        <f t="shared" si="30"/>
        <v>-86.419753086419746</v>
      </c>
      <c r="J63" s="299" t="s">
        <v>11</v>
      </c>
      <c r="K63" s="297">
        <v>31</v>
      </c>
      <c r="L63" s="300">
        <v>31</v>
      </c>
      <c r="M63" s="297">
        <v>81</v>
      </c>
      <c r="N63" s="297" t="s">
        <v>11</v>
      </c>
      <c r="O63" s="268"/>
      <c r="P63" s="268"/>
      <c r="Q63" s="268"/>
      <c r="R63" s="268"/>
      <c r="S63" s="306"/>
      <c r="T63" s="306"/>
      <c r="U63" s="306"/>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row>
    <row r="64" spans="1:65" s="5" customFormat="1" ht="36" customHeight="1" x14ac:dyDescent="0.25">
      <c r="A64" s="471" t="s">
        <v>1378</v>
      </c>
      <c r="B64" s="472"/>
      <c r="C64" s="472"/>
      <c r="D64" s="472"/>
      <c r="E64" s="472"/>
      <c r="F64" s="472"/>
      <c r="G64" s="472"/>
      <c r="H64" s="472"/>
      <c r="I64" s="472"/>
      <c r="J64" s="472"/>
      <c r="K64" s="472"/>
      <c r="L64" s="472"/>
      <c r="M64" s="472"/>
      <c r="N64" s="472"/>
      <c r="O64" s="311"/>
      <c r="P64" s="311"/>
      <c r="Q64" s="311"/>
      <c r="R64" s="311"/>
      <c r="S64" s="306"/>
      <c r="T64" s="306"/>
      <c r="U64" s="306"/>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row>
    <row r="65" spans="1:65" s="5" customFormat="1" ht="131.25" customHeight="1" x14ac:dyDescent="0.25">
      <c r="A65" s="309" t="s">
        <v>6</v>
      </c>
      <c r="B65" s="310" t="s">
        <v>98</v>
      </c>
      <c r="C65" s="298" t="s">
        <v>1479</v>
      </c>
      <c r="D65" s="297">
        <v>0</v>
      </c>
      <c r="E65" s="307">
        <v>95</v>
      </c>
      <c r="F65" s="308">
        <v>62.85</v>
      </c>
      <c r="G65" s="305">
        <f t="shared" ref="G65" si="32">(F65/E65)*100</f>
        <v>66.15789473684211</v>
      </c>
      <c r="H65" s="299">
        <f t="shared" ref="H65" si="33">((F65/M65)*100)-100</f>
        <v>-37.149999999999991</v>
      </c>
      <c r="I65" s="299">
        <f t="shared" ref="I65" si="34">((E65/M65)*100)-100</f>
        <v>-5</v>
      </c>
      <c r="J65" s="299" t="s">
        <v>11</v>
      </c>
      <c r="K65" s="297">
        <v>100</v>
      </c>
      <c r="L65" s="300">
        <v>100</v>
      </c>
      <c r="M65" s="297">
        <v>100</v>
      </c>
      <c r="N65" s="297"/>
      <c r="O65" s="268"/>
      <c r="P65" s="268"/>
      <c r="Q65" s="268"/>
      <c r="R65" s="268"/>
      <c r="S65" s="306"/>
      <c r="T65" s="306"/>
      <c r="U65" s="306"/>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row>
    <row r="66" spans="1:65" s="5" customFormat="1" ht="54.75" customHeight="1" x14ac:dyDescent="0.25">
      <c r="A66" s="471" t="s">
        <v>21</v>
      </c>
      <c r="B66" s="472"/>
      <c r="C66" s="472"/>
      <c r="D66" s="472"/>
      <c r="E66" s="472"/>
      <c r="F66" s="472"/>
      <c r="G66" s="472"/>
      <c r="H66" s="472"/>
      <c r="I66" s="472"/>
      <c r="J66" s="472"/>
      <c r="K66" s="472"/>
      <c r="L66" s="472"/>
      <c r="M66" s="472"/>
      <c r="N66" s="472"/>
      <c r="O66" s="311"/>
      <c r="P66" s="311"/>
      <c r="Q66" s="311"/>
      <c r="R66" s="311"/>
      <c r="S66" s="306"/>
      <c r="T66" s="306"/>
      <c r="U66" s="306"/>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row>
    <row r="67" spans="1:65" s="5" customFormat="1" ht="40.5" customHeight="1" x14ac:dyDescent="0.25">
      <c r="A67" s="469" t="s">
        <v>1379</v>
      </c>
      <c r="B67" s="470"/>
      <c r="C67" s="470"/>
      <c r="D67" s="470"/>
      <c r="E67" s="470"/>
      <c r="F67" s="470"/>
      <c r="G67" s="470"/>
      <c r="H67" s="470"/>
      <c r="I67" s="470"/>
      <c r="J67" s="470"/>
      <c r="K67" s="470"/>
      <c r="L67" s="470"/>
      <c r="M67" s="470"/>
      <c r="N67" s="470"/>
      <c r="O67" s="311"/>
      <c r="P67" s="311"/>
      <c r="Q67" s="311"/>
      <c r="R67" s="311"/>
      <c r="S67" s="306"/>
      <c r="T67" s="306"/>
      <c r="U67" s="306"/>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row>
    <row r="68" spans="1:65" s="5" customFormat="1" ht="75" customHeight="1" x14ac:dyDescent="0.25">
      <c r="A68" s="303" t="s">
        <v>1</v>
      </c>
      <c r="B68" s="304" t="s">
        <v>99</v>
      </c>
      <c r="C68" s="298" t="s">
        <v>1489</v>
      </c>
      <c r="D68" s="297">
        <v>0</v>
      </c>
      <c r="E68" s="307">
        <v>49.2</v>
      </c>
      <c r="F68" s="308">
        <v>43.19</v>
      </c>
      <c r="G68" s="305">
        <f t="shared" ref="G68" si="35">(F68/E68)*100</f>
        <v>87.784552845528438</v>
      </c>
      <c r="H68" s="299">
        <f t="shared" ref="H68:H77" si="36">((F68/M68)*100)-100</f>
        <v>-31.22611464968152</v>
      </c>
      <c r="I68" s="299">
        <f t="shared" ref="I68:I77" si="37">((E68/M68)*100)-100</f>
        <v>-21.656050955414003</v>
      </c>
      <c r="J68" s="299" t="s">
        <v>11</v>
      </c>
      <c r="K68" s="297">
        <v>52.7</v>
      </c>
      <c r="L68" s="300">
        <v>52.7</v>
      </c>
      <c r="M68" s="297">
        <v>62.8</v>
      </c>
      <c r="N68" s="297" t="s">
        <v>11</v>
      </c>
      <c r="O68" s="268"/>
      <c r="P68" s="268"/>
      <c r="Q68" s="268"/>
      <c r="R68" s="268"/>
      <c r="S68" s="306"/>
      <c r="T68" s="306"/>
      <c r="U68" s="306"/>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row>
    <row r="69" spans="1:65" s="5" customFormat="1" ht="75" customHeight="1" x14ac:dyDescent="0.25">
      <c r="A69" s="303" t="s">
        <v>2</v>
      </c>
      <c r="B69" s="304" t="s">
        <v>60</v>
      </c>
      <c r="C69" s="298" t="s">
        <v>1489</v>
      </c>
      <c r="D69" s="297">
        <v>0</v>
      </c>
      <c r="E69" s="297">
        <v>22.8</v>
      </c>
      <c r="F69" s="297">
        <v>29.36</v>
      </c>
      <c r="G69" s="305">
        <f t="shared" ref="G69:G77" si="38">(F69/E69)*100</f>
        <v>128.7719298245614</v>
      </c>
      <c r="H69" s="299">
        <f t="shared" si="36"/>
        <v>21.825726141078832</v>
      </c>
      <c r="I69" s="299">
        <f t="shared" si="37"/>
        <v>-5.3941908713693039</v>
      </c>
      <c r="J69" s="299" t="s">
        <v>11</v>
      </c>
      <c r="K69" s="297">
        <v>23.2</v>
      </c>
      <c r="L69" s="300">
        <v>23.2</v>
      </c>
      <c r="M69" s="297">
        <v>24.1</v>
      </c>
      <c r="N69" s="297" t="s">
        <v>11</v>
      </c>
      <c r="O69" s="268"/>
      <c r="P69" s="268"/>
      <c r="Q69" s="268"/>
      <c r="R69" s="268"/>
      <c r="S69" s="306"/>
      <c r="T69" s="306"/>
      <c r="U69" s="306"/>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row>
    <row r="70" spans="1:65" s="5" customFormat="1" ht="75" customHeight="1" x14ac:dyDescent="0.25">
      <c r="A70" s="303" t="s">
        <v>3</v>
      </c>
      <c r="B70" s="304" t="s">
        <v>61</v>
      </c>
      <c r="C70" s="298" t="s">
        <v>1489</v>
      </c>
      <c r="D70" s="297">
        <v>0</v>
      </c>
      <c r="E70" s="307">
        <v>9</v>
      </c>
      <c r="F70" s="308">
        <v>8.6999999999999993</v>
      </c>
      <c r="G70" s="305">
        <f t="shared" si="38"/>
        <v>96.666666666666657</v>
      </c>
      <c r="H70" s="299">
        <f t="shared" si="36"/>
        <v>-7.4468085106383199</v>
      </c>
      <c r="I70" s="299">
        <f t="shared" si="37"/>
        <v>-4.2553191489361808</v>
      </c>
      <c r="J70" s="299" t="s">
        <v>11</v>
      </c>
      <c r="K70" s="297">
        <v>9.1</v>
      </c>
      <c r="L70" s="300">
        <v>9.1</v>
      </c>
      <c r="M70" s="297">
        <v>9.4</v>
      </c>
      <c r="N70" s="297" t="s">
        <v>11</v>
      </c>
      <c r="O70" s="268"/>
      <c r="P70" s="268"/>
      <c r="Q70" s="268"/>
      <c r="R70" s="268"/>
      <c r="S70" s="306"/>
      <c r="T70" s="306"/>
      <c r="U70" s="306"/>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row>
    <row r="71" spans="1:65" s="5" customFormat="1" ht="75" customHeight="1" x14ac:dyDescent="0.25">
      <c r="A71" s="303" t="s">
        <v>4</v>
      </c>
      <c r="B71" s="304" t="s">
        <v>62</v>
      </c>
      <c r="C71" s="298" t="s">
        <v>1489</v>
      </c>
      <c r="D71" s="297">
        <v>0</v>
      </c>
      <c r="E71" s="297">
        <v>16.2</v>
      </c>
      <c r="F71" s="297">
        <v>16.2</v>
      </c>
      <c r="G71" s="305">
        <f t="shared" si="38"/>
        <v>100</v>
      </c>
      <c r="H71" s="299">
        <f t="shared" si="36"/>
        <v>-7.4285714285714306</v>
      </c>
      <c r="I71" s="299">
        <f t="shared" si="37"/>
        <v>-7.4285714285714306</v>
      </c>
      <c r="J71" s="299" t="s">
        <v>11</v>
      </c>
      <c r="K71" s="297">
        <v>16.600000000000001</v>
      </c>
      <c r="L71" s="300">
        <v>16.600000000000001</v>
      </c>
      <c r="M71" s="297">
        <v>17.5</v>
      </c>
      <c r="N71" s="297" t="s">
        <v>11</v>
      </c>
      <c r="O71" s="268"/>
      <c r="P71" s="268"/>
      <c r="Q71" s="268"/>
      <c r="R71" s="268"/>
      <c r="S71" s="306"/>
      <c r="T71" s="306"/>
      <c r="U71" s="306"/>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row>
    <row r="72" spans="1:65" s="5" customFormat="1" ht="75" customHeight="1" x14ac:dyDescent="0.25">
      <c r="A72" s="303" t="s">
        <v>5</v>
      </c>
      <c r="B72" s="304" t="s">
        <v>100</v>
      </c>
      <c r="C72" s="298" t="s">
        <v>1489</v>
      </c>
      <c r="D72" s="297">
        <v>0</v>
      </c>
      <c r="E72" s="297">
        <v>105.4</v>
      </c>
      <c r="F72" s="297">
        <v>105.4</v>
      </c>
      <c r="G72" s="305">
        <f t="shared" si="38"/>
        <v>100</v>
      </c>
      <c r="H72" s="299">
        <f t="shared" si="36"/>
        <v>-12.312811980033274</v>
      </c>
      <c r="I72" s="299">
        <f t="shared" si="37"/>
        <v>-12.312811980033274</v>
      </c>
      <c r="J72" s="299" t="s">
        <v>11</v>
      </c>
      <c r="K72" s="297">
        <v>110.6</v>
      </c>
      <c r="L72" s="300">
        <v>110.6</v>
      </c>
      <c r="M72" s="297">
        <v>120.2</v>
      </c>
      <c r="N72" s="297" t="s">
        <v>11</v>
      </c>
      <c r="O72" s="268"/>
      <c r="P72" s="268"/>
      <c r="Q72" s="268"/>
      <c r="R72" s="268"/>
      <c r="S72" s="306"/>
      <c r="T72" s="306"/>
      <c r="U72" s="306"/>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row>
    <row r="73" spans="1:65" s="5" customFormat="1" ht="75" customHeight="1" x14ac:dyDescent="0.25">
      <c r="A73" s="303" t="s">
        <v>6</v>
      </c>
      <c r="B73" s="304" t="s">
        <v>101</v>
      </c>
      <c r="C73" s="298" t="s">
        <v>1479</v>
      </c>
      <c r="D73" s="297">
        <v>0</v>
      </c>
      <c r="E73" s="307">
        <v>88.2</v>
      </c>
      <c r="F73" s="308">
        <v>59</v>
      </c>
      <c r="G73" s="305">
        <f t="shared" si="38"/>
        <v>66.893424036281175</v>
      </c>
      <c r="H73" s="299">
        <f t="shared" si="36"/>
        <v>-34.589800443458984</v>
      </c>
      <c r="I73" s="299">
        <f t="shared" si="37"/>
        <v>-2.2172949002217308</v>
      </c>
      <c r="J73" s="299" t="s">
        <v>11</v>
      </c>
      <c r="K73" s="297">
        <v>88.9</v>
      </c>
      <c r="L73" s="300">
        <v>88.9</v>
      </c>
      <c r="M73" s="297">
        <v>90.2</v>
      </c>
      <c r="N73" s="297" t="s">
        <v>11</v>
      </c>
      <c r="O73" s="268"/>
      <c r="P73" s="268"/>
      <c r="Q73" s="268"/>
      <c r="R73" s="268"/>
      <c r="S73" s="306"/>
      <c r="T73" s="306"/>
      <c r="U73" s="306"/>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row>
    <row r="74" spans="1:65" s="5" customFormat="1" ht="75" customHeight="1" x14ac:dyDescent="0.25">
      <c r="A74" s="303" t="s">
        <v>515</v>
      </c>
      <c r="B74" s="304" t="s">
        <v>102</v>
      </c>
      <c r="C74" s="298" t="s">
        <v>1479</v>
      </c>
      <c r="D74" s="297">
        <v>0</v>
      </c>
      <c r="E74" s="307">
        <v>78.099999999999994</v>
      </c>
      <c r="F74" s="308">
        <v>73</v>
      </c>
      <c r="G74" s="305">
        <f t="shared" si="38"/>
        <v>93.469910371318832</v>
      </c>
      <c r="H74" s="299">
        <f t="shared" si="36"/>
        <v>-23.15789473684211</v>
      </c>
      <c r="I74" s="299">
        <f t="shared" si="37"/>
        <v>-17.789473684210535</v>
      </c>
      <c r="J74" s="299" t="s">
        <v>11</v>
      </c>
      <c r="K74" s="297">
        <v>81.3</v>
      </c>
      <c r="L74" s="300">
        <v>81.3</v>
      </c>
      <c r="M74" s="297">
        <v>95</v>
      </c>
      <c r="N74" s="297" t="s">
        <v>11</v>
      </c>
      <c r="O74" s="268"/>
      <c r="P74" s="268"/>
      <c r="Q74" s="268"/>
      <c r="R74" s="268"/>
      <c r="S74" s="306"/>
      <c r="T74" s="306"/>
      <c r="U74" s="306"/>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row>
    <row r="75" spans="1:65" s="5" customFormat="1" ht="75" customHeight="1" x14ac:dyDescent="0.25">
      <c r="A75" s="303" t="s">
        <v>10</v>
      </c>
      <c r="B75" s="304" t="s">
        <v>103</v>
      </c>
      <c r="C75" s="298" t="s">
        <v>1479</v>
      </c>
      <c r="D75" s="297">
        <v>0</v>
      </c>
      <c r="E75" s="307">
        <v>20</v>
      </c>
      <c r="F75" s="308">
        <v>10</v>
      </c>
      <c r="G75" s="305">
        <f t="shared" si="38"/>
        <v>50</v>
      </c>
      <c r="H75" s="299">
        <f t="shared" si="36"/>
        <v>-86.910994764397913</v>
      </c>
      <c r="I75" s="299">
        <f t="shared" si="37"/>
        <v>-73.821989528795811</v>
      </c>
      <c r="J75" s="299" t="s">
        <v>11</v>
      </c>
      <c r="K75" s="297">
        <v>39.200000000000003</v>
      </c>
      <c r="L75" s="300">
        <v>39.200000000000003</v>
      </c>
      <c r="M75" s="297">
        <v>76.400000000000006</v>
      </c>
      <c r="N75" s="297" t="s">
        <v>11</v>
      </c>
      <c r="O75" s="268"/>
      <c r="P75" s="268"/>
      <c r="Q75" s="268"/>
      <c r="R75" s="268"/>
      <c r="S75" s="306"/>
      <c r="T75" s="306"/>
      <c r="U75" s="306"/>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row>
    <row r="76" spans="1:65" s="5" customFormat="1" ht="75" customHeight="1" x14ac:dyDescent="0.25">
      <c r="A76" s="303" t="s">
        <v>13</v>
      </c>
      <c r="B76" s="304" t="s">
        <v>104</v>
      </c>
      <c r="C76" s="298" t="s">
        <v>1479</v>
      </c>
      <c r="D76" s="297">
        <v>0</v>
      </c>
      <c r="E76" s="297">
        <v>67.599999999999994</v>
      </c>
      <c r="F76" s="297">
        <v>73</v>
      </c>
      <c r="G76" s="305">
        <f t="shared" si="38"/>
        <v>107.98816568047339</v>
      </c>
      <c r="H76" s="299">
        <f t="shared" si="36"/>
        <v>-27</v>
      </c>
      <c r="I76" s="299">
        <f t="shared" si="37"/>
        <v>-32.400000000000006</v>
      </c>
      <c r="J76" s="299" t="s">
        <v>11</v>
      </c>
      <c r="K76" s="297">
        <v>70.7</v>
      </c>
      <c r="L76" s="300">
        <v>70.7</v>
      </c>
      <c r="M76" s="297">
        <v>100</v>
      </c>
      <c r="N76" s="297" t="s">
        <v>11</v>
      </c>
      <c r="O76" s="268"/>
      <c r="P76" s="268"/>
      <c r="Q76" s="268"/>
      <c r="R76" s="268"/>
      <c r="S76" s="306"/>
      <c r="T76" s="306"/>
      <c r="U76" s="306"/>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row>
    <row r="77" spans="1:65" s="5" customFormat="1" ht="75" customHeight="1" x14ac:dyDescent="0.25">
      <c r="A77" s="303" t="s">
        <v>7</v>
      </c>
      <c r="B77" s="304" t="s">
        <v>105</v>
      </c>
      <c r="C77" s="298" t="s">
        <v>1488</v>
      </c>
      <c r="D77" s="297">
        <v>0</v>
      </c>
      <c r="E77" s="297">
        <v>3.8730000000000002</v>
      </c>
      <c r="F77" s="297">
        <v>4.0750000000000002</v>
      </c>
      <c r="G77" s="305">
        <f t="shared" si="38"/>
        <v>105.21559514588175</v>
      </c>
      <c r="H77" s="299">
        <f t="shared" si="36"/>
        <v>-21.785028790786939</v>
      </c>
      <c r="I77" s="299">
        <f t="shared" si="37"/>
        <v>-25.662188099808063</v>
      </c>
      <c r="J77" s="299" t="s">
        <v>11</v>
      </c>
      <c r="K77" s="297">
        <v>4.319</v>
      </c>
      <c r="L77" s="300">
        <v>4.319</v>
      </c>
      <c r="M77" s="297">
        <v>5.21</v>
      </c>
      <c r="N77" s="297" t="s">
        <v>11</v>
      </c>
      <c r="O77" s="268"/>
      <c r="P77" s="268"/>
      <c r="Q77" s="268"/>
      <c r="R77" s="268"/>
      <c r="S77" s="306"/>
      <c r="T77" s="306"/>
      <c r="U77" s="306"/>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row>
    <row r="78" spans="1:65" s="5" customFormat="1" ht="51" customHeight="1" x14ac:dyDescent="0.25">
      <c r="A78" s="471" t="s">
        <v>22</v>
      </c>
      <c r="B78" s="472"/>
      <c r="C78" s="472"/>
      <c r="D78" s="472"/>
      <c r="E78" s="472"/>
      <c r="F78" s="472"/>
      <c r="G78" s="472"/>
      <c r="H78" s="472"/>
      <c r="I78" s="472"/>
      <c r="J78" s="472"/>
      <c r="K78" s="472"/>
      <c r="L78" s="472"/>
      <c r="M78" s="472"/>
      <c r="N78" s="472"/>
      <c r="O78" s="311"/>
      <c r="P78" s="311"/>
      <c r="Q78" s="311"/>
      <c r="R78" s="311"/>
      <c r="S78" s="306"/>
      <c r="T78" s="306"/>
      <c r="U78" s="306"/>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row>
    <row r="79" spans="1:65" s="5" customFormat="1" ht="26.25" customHeight="1" x14ac:dyDescent="0.25">
      <c r="A79" s="469" t="s">
        <v>1380</v>
      </c>
      <c r="B79" s="470"/>
      <c r="C79" s="470"/>
      <c r="D79" s="470"/>
      <c r="E79" s="470"/>
      <c r="F79" s="470"/>
      <c r="G79" s="470"/>
      <c r="H79" s="470"/>
      <c r="I79" s="470"/>
      <c r="J79" s="470"/>
      <c r="K79" s="470"/>
      <c r="L79" s="470"/>
      <c r="M79" s="470"/>
      <c r="N79" s="470"/>
      <c r="O79" s="311"/>
      <c r="P79" s="311"/>
      <c r="Q79" s="311"/>
      <c r="R79" s="311"/>
      <c r="S79" s="292"/>
      <c r="T79" s="306"/>
      <c r="U79" s="306"/>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row>
    <row r="80" spans="1:65" s="5" customFormat="1" ht="57.75" customHeight="1" x14ac:dyDescent="0.25">
      <c r="A80" s="303" t="s">
        <v>1</v>
      </c>
      <c r="B80" s="304" t="s">
        <v>106</v>
      </c>
      <c r="C80" s="298" t="s">
        <v>1481</v>
      </c>
      <c r="D80" s="297">
        <v>0.70499999999999996</v>
      </c>
      <c r="E80" s="297">
        <v>0.73599999999999999</v>
      </c>
      <c r="F80" s="297">
        <v>0.78100000000000003</v>
      </c>
      <c r="G80" s="305">
        <f t="shared" ref="G80" si="39">(F80/E80)*100</f>
        <v>106.11413043478262</v>
      </c>
      <c r="H80" s="299">
        <f t="shared" ref="H80:H85" si="40">((F80/M80)*100)-100</f>
        <v>-27.213420316868593</v>
      </c>
      <c r="I80" s="299">
        <f t="shared" ref="I80:I85" si="41">((E80/M80)*100)-100</f>
        <v>-31.40726933830382</v>
      </c>
      <c r="J80" s="299" t="s">
        <v>11</v>
      </c>
      <c r="K80" s="297">
        <v>0.84799999999999998</v>
      </c>
      <c r="L80" s="300">
        <v>0.84799999999999998</v>
      </c>
      <c r="M80" s="297">
        <v>1.073</v>
      </c>
      <c r="N80" s="297" t="s">
        <v>11</v>
      </c>
      <c r="O80" s="268"/>
      <c r="P80" s="268"/>
      <c r="Q80" s="268"/>
      <c r="R80" s="268"/>
      <c r="S80" s="306"/>
      <c r="T80" s="306"/>
      <c r="U80" s="306"/>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row>
    <row r="81" spans="1:65" s="5" customFormat="1" ht="57.75" customHeight="1" x14ac:dyDescent="0.25">
      <c r="A81" s="303" t="s">
        <v>2</v>
      </c>
      <c r="B81" s="304" t="s">
        <v>107</v>
      </c>
      <c r="C81" s="298" t="s">
        <v>1479</v>
      </c>
      <c r="D81" s="297">
        <v>0</v>
      </c>
      <c r="E81" s="307">
        <v>17.899999999999999</v>
      </c>
      <c r="F81" s="308">
        <v>20.3</v>
      </c>
      <c r="G81" s="305">
        <f>(E81/F81)*100</f>
        <v>88.177339901477822</v>
      </c>
      <c r="H81" s="299">
        <f t="shared" si="40"/>
        <v>46.043165467625897</v>
      </c>
      <c r="I81" s="299">
        <f t="shared" si="41"/>
        <v>28.77697841726615</v>
      </c>
      <c r="J81" s="299" t="s">
        <v>11</v>
      </c>
      <c r="K81" s="297">
        <v>16.600000000000001</v>
      </c>
      <c r="L81" s="300">
        <v>16.600000000000001</v>
      </c>
      <c r="M81" s="297">
        <v>13.9</v>
      </c>
      <c r="N81" s="297" t="s">
        <v>11</v>
      </c>
      <c r="O81" s="268"/>
      <c r="P81" s="268"/>
      <c r="Q81" s="268"/>
      <c r="R81" s="268"/>
      <c r="S81" s="306"/>
      <c r="T81" s="306"/>
      <c r="U81" s="306"/>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row>
    <row r="82" spans="1:65" s="5" customFormat="1" ht="56.25" customHeight="1" x14ac:dyDescent="0.25">
      <c r="A82" s="303" t="s">
        <v>3</v>
      </c>
      <c r="B82" s="304" t="s">
        <v>108</v>
      </c>
      <c r="C82" s="298" t="s">
        <v>1479</v>
      </c>
      <c r="D82" s="297">
        <v>0</v>
      </c>
      <c r="E82" s="307">
        <v>10.7</v>
      </c>
      <c r="F82" s="308">
        <v>22</v>
      </c>
      <c r="G82" s="305">
        <f>(E82/F82)*100</f>
        <v>48.636363636363633</v>
      </c>
      <c r="H82" s="299">
        <f t="shared" si="40"/>
        <v>178.48101265822783</v>
      </c>
      <c r="I82" s="299">
        <f t="shared" si="41"/>
        <v>35.443037974683534</v>
      </c>
      <c r="J82" s="299" t="s">
        <v>11</v>
      </c>
      <c r="K82" s="297">
        <v>9.8000000000000007</v>
      </c>
      <c r="L82" s="300">
        <v>9.8000000000000007</v>
      </c>
      <c r="M82" s="297">
        <v>7.9</v>
      </c>
      <c r="N82" s="297" t="s">
        <v>11</v>
      </c>
      <c r="O82" s="268"/>
      <c r="P82" s="268"/>
      <c r="Q82" s="268"/>
      <c r="R82" s="268"/>
      <c r="S82" s="306"/>
      <c r="T82" s="306"/>
      <c r="U82" s="306"/>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row>
    <row r="83" spans="1:65" s="5" customFormat="1" ht="75" customHeight="1" x14ac:dyDescent="0.25">
      <c r="A83" s="303" t="s">
        <v>4</v>
      </c>
      <c r="B83" s="304" t="s">
        <v>109</v>
      </c>
      <c r="C83" s="298" t="s">
        <v>1479</v>
      </c>
      <c r="D83" s="297">
        <v>0</v>
      </c>
      <c r="E83" s="297">
        <v>80</v>
      </c>
      <c r="F83" s="297">
        <v>80</v>
      </c>
      <c r="G83" s="305">
        <f t="shared" ref="G83:G84" si="42">(F83/E83)*100</f>
        <v>100</v>
      </c>
      <c r="H83" s="299">
        <f t="shared" si="40"/>
        <v>-11.111111111111114</v>
      </c>
      <c r="I83" s="299">
        <f t="shared" si="41"/>
        <v>-11.111111111111114</v>
      </c>
      <c r="J83" s="299" t="s">
        <v>11</v>
      </c>
      <c r="K83" s="297">
        <v>85</v>
      </c>
      <c r="L83" s="300">
        <v>85</v>
      </c>
      <c r="M83" s="297">
        <v>90</v>
      </c>
      <c r="N83" s="297" t="s">
        <v>11</v>
      </c>
      <c r="O83" s="268"/>
      <c r="P83" s="268"/>
      <c r="Q83" s="268"/>
      <c r="R83" s="268"/>
      <c r="S83" s="306"/>
      <c r="T83" s="306"/>
      <c r="U83" s="306"/>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row>
    <row r="84" spans="1:65" s="5" customFormat="1" ht="75" customHeight="1" x14ac:dyDescent="0.25">
      <c r="A84" s="303" t="s">
        <v>5</v>
      </c>
      <c r="B84" s="304" t="s">
        <v>110</v>
      </c>
      <c r="C84" s="298" t="s">
        <v>1479</v>
      </c>
      <c r="D84" s="297">
        <v>0</v>
      </c>
      <c r="E84" s="297">
        <v>50</v>
      </c>
      <c r="F84" s="297">
        <v>84</v>
      </c>
      <c r="G84" s="305">
        <f t="shared" si="42"/>
        <v>168</v>
      </c>
      <c r="H84" s="299">
        <f t="shared" si="40"/>
        <v>5</v>
      </c>
      <c r="I84" s="299">
        <f t="shared" si="41"/>
        <v>-37.5</v>
      </c>
      <c r="J84" s="299" t="s">
        <v>11</v>
      </c>
      <c r="K84" s="297">
        <v>60</v>
      </c>
      <c r="L84" s="300">
        <v>60</v>
      </c>
      <c r="M84" s="297">
        <v>80</v>
      </c>
      <c r="N84" s="297" t="s">
        <v>11</v>
      </c>
      <c r="O84" s="268"/>
      <c r="P84" s="268"/>
      <c r="Q84" s="268"/>
      <c r="R84" s="268"/>
      <c r="S84" s="306"/>
      <c r="T84" s="306"/>
      <c r="U84" s="306"/>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row>
    <row r="85" spans="1:65" s="5" customFormat="1" ht="112.5" customHeight="1" x14ac:dyDescent="0.25">
      <c r="A85" s="303" t="s">
        <v>6</v>
      </c>
      <c r="B85" s="304" t="s">
        <v>111</v>
      </c>
      <c r="C85" s="298" t="s">
        <v>1479</v>
      </c>
      <c r="D85" s="297">
        <v>0</v>
      </c>
      <c r="E85" s="307">
        <v>1.41</v>
      </c>
      <c r="F85" s="308">
        <v>4.5</v>
      </c>
      <c r="G85" s="305">
        <f>(E85/F85)*100</f>
        <v>31.333333333333329</v>
      </c>
      <c r="H85" s="299">
        <f t="shared" si="40"/>
        <v>251.5625</v>
      </c>
      <c r="I85" s="299">
        <f t="shared" si="41"/>
        <v>10.15625</v>
      </c>
      <c r="J85" s="299" t="s">
        <v>11</v>
      </c>
      <c r="K85" s="297">
        <v>1.36</v>
      </c>
      <c r="L85" s="300">
        <v>1.36</v>
      </c>
      <c r="M85" s="297">
        <v>1.28</v>
      </c>
      <c r="N85" s="297" t="s">
        <v>11</v>
      </c>
      <c r="O85" s="268"/>
      <c r="P85" s="268"/>
      <c r="Q85" s="268"/>
      <c r="R85" s="268"/>
      <c r="S85" s="306"/>
      <c r="T85" s="306"/>
      <c r="U85" s="306"/>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row>
    <row r="86" spans="1:65" s="5" customFormat="1" ht="41.25" customHeight="1" x14ac:dyDescent="0.25">
      <c r="A86" s="471" t="s">
        <v>23</v>
      </c>
      <c r="B86" s="472"/>
      <c r="C86" s="472"/>
      <c r="D86" s="472"/>
      <c r="E86" s="472"/>
      <c r="F86" s="472"/>
      <c r="G86" s="472"/>
      <c r="H86" s="472"/>
      <c r="I86" s="472"/>
      <c r="J86" s="472"/>
      <c r="K86" s="472"/>
      <c r="L86" s="472"/>
      <c r="M86" s="472"/>
      <c r="N86" s="472"/>
      <c r="O86" s="311"/>
      <c r="P86" s="311"/>
      <c r="Q86" s="311"/>
      <c r="R86" s="311"/>
      <c r="S86" s="306"/>
      <c r="T86" s="306"/>
      <c r="U86" s="306"/>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row>
    <row r="87" spans="1:65" s="5" customFormat="1" ht="18.75" x14ac:dyDescent="0.25">
      <c r="A87" s="469" t="s">
        <v>1381</v>
      </c>
      <c r="B87" s="470"/>
      <c r="C87" s="470"/>
      <c r="D87" s="470"/>
      <c r="E87" s="470"/>
      <c r="F87" s="470"/>
      <c r="G87" s="470"/>
      <c r="H87" s="470"/>
      <c r="I87" s="470"/>
      <c r="J87" s="470"/>
      <c r="K87" s="470"/>
      <c r="L87" s="470"/>
      <c r="M87" s="470"/>
      <c r="N87" s="470"/>
      <c r="O87" s="311"/>
      <c r="P87" s="311"/>
      <c r="Q87" s="311"/>
      <c r="R87" s="311"/>
      <c r="S87" s="306"/>
      <c r="T87" s="306"/>
      <c r="U87" s="306"/>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row>
    <row r="88" spans="1:65" s="5" customFormat="1" ht="105" customHeight="1" x14ac:dyDescent="0.25">
      <c r="A88" s="303" t="s">
        <v>1</v>
      </c>
      <c r="B88" s="304" t="s">
        <v>112</v>
      </c>
      <c r="C88" s="298" t="s">
        <v>1479</v>
      </c>
      <c r="D88" s="297">
        <v>18.600000000000001</v>
      </c>
      <c r="E88" s="297">
        <v>19</v>
      </c>
      <c r="F88" s="297">
        <v>18.2</v>
      </c>
      <c r="G88" s="305">
        <f t="shared" ref="G88" si="43">(F88/E88)*100</f>
        <v>95.78947368421052</v>
      </c>
      <c r="H88" s="299">
        <f t="shared" ref="H88:H91" si="44">((F88/M88)*100)-100</f>
        <v>7.6923076923076934</v>
      </c>
      <c r="I88" s="299">
        <f t="shared" ref="I88:I91" si="45">((E88/M88)*100)-100</f>
        <v>12.426035502958598</v>
      </c>
      <c r="J88" s="299" t="s">
        <v>11</v>
      </c>
      <c r="K88" s="297">
        <v>18.3</v>
      </c>
      <c r="L88" s="300">
        <v>18.3</v>
      </c>
      <c r="M88" s="297">
        <v>16.899999999999999</v>
      </c>
      <c r="N88" s="297" t="s">
        <v>11</v>
      </c>
      <c r="O88" s="272" t="s">
        <v>116</v>
      </c>
      <c r="P88" s="268"/>
      <c r="Q88" s="268"/>
      <c r="R88" s="268"/>
      <c r="S88" s="306"/>
      <c r="T88" s="306"/>
      <c r="U88" s="306"/>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row>
    <row r="89" spans="1:65" s="5" customFormat="1" ht="99.75" customHeight="1" x14ac:dyDescent="0.25">
      <c r="A89" s="303" t="s">
        <v>2</v>
      </c>
      <c r="B89" s="304" t="s">
        <v>113</v>
      </c>
      <c r="C89" s="298" t="s">
        <v>1479</v>
      </c>
      <c r="D89" s="297">
        <v>53.2</v>
      </c>
      <c r="E89" s="297">
        <v>54.8</v>
      </c>
      <c r="F89" s="297">
        <v>54.69</v>
      </c>
      <c r="G89" s="305">
        <f t="shared" ref="G89:G91" si="46">(F89/E89)*100</f>
        <v>99.799270072992698</v>
      </c>
      <c r="H89" s="299">
        <f t="shared" si="44"/>
        <v>-9.0016638935108233</v>
      </c>
      <c r="I89" s="299">
        <f t="shared" si="45"/>
        <v>-8.8186356073211414</v>
      </c>
      <c r="J89" s="299" t="s">
        <v>11</v>
      </c>
      <c r="K89" s="297">
        <v>56.4</v>
      </c>
      <c r="L89" s="300">
        <v>56.4</v>
      </c>
      <c r="M89" s="297">
        <v>60.1</v>
      </c>
      <c r="N89" s="297" t="s">
        <v>11</v>
      </c>
      <c r="O89" s="272" t="s">
        <v>116</v>
      </c>
      <c r="P89" s="268"/>
      <c r="Q89" s="268"/>
      <c r="R89" s="268"/>
      <c r="S89" s="306"/>
      <c r="T89" s="306"/>
      <c r="U89" s="306"/>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row>
    <row r="90" spans="1:65" s="5" customFormat="1" ht="75" customHeight="1" x14ac:dyDescent="0.25">
      <c r="A90" s="303" t="s">
        <v>3</v>
      </c>
      <c r="B90" s="304" t="s">
        <v>114</v>
      </c>
      <c r="C90" s="298" t="s">
        <v>1479</v>
      </c>
      <c r="D90" s="297">
        <v>0</v>
      </c>
      <c r="E90" s="297">
        <v>66</v>
      </c>
      <c r="F90" s="297">
        <v>66</v>
      </c>
      <c r="G90" s="305">
        <f t="shared" si="46"/>
        <v>100</v>
      </c>
      <c r="H90" s="299">
        <f t="shared" si="44"/>
        <v>-17.5</v>
      </c>
      <c r="I90" s="299">
        <f t="shared" si="45"/>
        <v>-17.5</v>
      </c>
      <c r="J90" s="299" t="s">
        <v>11</v>
      </c>
      <c r="K90" s="297">
        <v>70</v>
      </c>
      <c r="L90" s="300">
        <v>70</v>
      </c>
      <c r="M90" s="297">
        <v>80</v>
      </c>
      <c r="N90" s="297" t="s">
        <v>11</v>
      </c>
      <c r="O90" s="268"/>
      <c r="P90" s="268"/>
      <c r="Q90" s="268"/>
      <c r="R90" s="268"/>
      <c r="S90" s="306"/>
      <c r="T90" s="306"/>
      <c r="U90" s="306"/>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row>
    <row r="91" spans="1:65" s="5" customFormat="1" ht="57.75" customHeight="1" x14ac:dyDescent="0.25">
      <c r="A91" s="303" t="s">
        <v>4</v>
      </c>
      <c r="B91" s="304" t="s">
        <v>115</v>
      </c>
      <c r="C91" s="298" t="s">
        <v>1479</v>
      </c>
      <c r="D91" s="297">
        <v>0</v>
      </c>
      <c r="E91" s="297">
        <v>57.7</v>
      </c>
      <c r="F91" s="297">
        <v>58.1</v>
      </c>
      <c r="G91" s="305">
        <f t="shared" si="46"/>
        <v>100.69324090121316</v>
      </c>
      <c r="H91" s="299">
        <f t="shared" si="44"/>
        <v>-8.0696202531645582</v>
      </c>
      <c r="I91" s="299">
        <f t="shared" si="45"/>
        <v>-8.7025316455696213</v>
      </c>
      <c r="J91" s="299" t="s">
        <v>11</v>
      </c>
      <c r="K91" s="297">
        <v>59.6</v>
      </c>
      <c r="L91" s="300">
        <v>59.6</v>
      </c>
      <c r="M91" s="297">
        <v>63.2</v>
      </c>
      <c r="N91" s="297" t="s">
        <v>11</v>
      </c>
      <c r="O91" s="268"/>
      <c r="P91" s="268"/>
      <c r="Q91" s="268"/>
      <c r="R91" s="268"/>
      <c r="S91" s="306"/>
      <c r="T91" s="306"/>
      <c r="U91" s="306"/>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row>
    <row r="92" spans="1:65" s="5" customFormat="1" ht="36.75" customHeight="1" x14ac:dyDescent="0.25">
      <c r="A92" s="471" t="s">
        <v>1529</v>
      </c>
      <c r="B92" s="472"/>
      <c r="C92" s="472"/>
      <c r="D92" s="472"/>
      <c r="E92" s="472"/>
      <c r="F92" s="472"/>
      <c r="G92" s="472"/>
      <c r="H92" s="472"/>
      <c r="I92" s="472"/>
      <c r="J92" s="472"/>
      <c r="K92" s="472"/>
      <c r="L92" s="472"/>
      <c r="M92" s="472"/>
      <c r="N92" s="472"/>
      <c r="O92" s="311"/>
      <c r="P92" s="311"/>
      <c r="Q92" s="311"/>
      <c r="R92" s="311"/>
      <c r="S92" s="306"/>
      <c r="T92" s="306"/>
      <c r="U92" s="306"/>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row>
    <row r="93" spans="1:65" s="5" customFormat="1" ht="18.75" x14ac:dyDescent="0.25">
      <c r="A93" s="469" t="s">
        <v>1382</v>
      </c>
      <c r="B93" s="470"/>
      <c r="C93" s="470"/>
      <c r="D93" s="470"/>
      <c r="E93" s="470"/>
      <c r="F93" s="470"/>
      <c r="G93" s="470"/>
      <c r="H93" s="470"/>
      <c r="I93" s="470"/>
      <c r="J93" s="470"/>
      <c r="K93" s="470"/>
      <c r="L93" s="470"/>
      <c r="M93" s="470"/>
      <c r="N93" s="470"/>
      <c r="O93" s="311"/>
      <c r="P93" s="311"/>
      <c r="Q93" s="311"/>
      <c r="R93" s="311"/>
      <c r="S93" s="306"/>
      <c r="T93" s="306"/>
      <c r="U93" s="306"/>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row>
    <row r="94" spans="1:65" s="5" customFormat="1" ht="75" customHeight="1" x14ac:dyDescent="0.25">
      <c r="A94" s="303" t="s">
        <v>1</v>
      </c>
      <c r="B94" s="304" t="s">
        <v>64</v>
      </c>
      <c r="C94" s="298" t="s">
        <v>1487</v>
      </c>
      <c r="D94" s="297">
        <v>0</v>
      </c>
      <c r="E94" s="297">
        <v>2.52</v>
      </c>
      <c r="F94" s="297">
        <v>1.97</v>
      </c>
      <c r="G94" s="305">
        <f t="shared" ref="G94" si="47">(F94/E94)*100</f>
        <v>78.174603174603178</v>
      </c>
      <c r="H94" s="299">
        <f t="shared" ref="H94:H95" si="48">((F94/M94)*100)-100</f>
        <v>-5.7416267942583659</v>
      </c>
      <c r="I94" s="299">
        <f t="shared" ref="I94:I95" si="49">((E94/M94)*100)-100</f>
        <v>20.574162679425839</v>
      </c>
      <c r="J94" s="299" t="s">
        <v>11</v>
      </c>
      <c r="K94" s="297">
        <v>2.37</v>
      </c>
      <c r="L94" s="300">
        <v>2.37</v>
      </c>
      <c r="M94" s="297">
        <v>2.09</v>
      </c>
      <c r="N94" s="297" t="s">
        <v>11</v>
      </c>
      <c r="O94" s="268"/>
      <c r="P94" s="268"/>
      <c r="Q94" s="268"/>
      <c r="R94" s="268"/>
      <c r="S94" s="306"/>
      <c r="T94" s="306"/>
      <c r="U94" s="306"/>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row>
    <row r="95" spans="1:65" s="5" customFormat="1" ht="75" customHeight="1" x14ac:dyDescent="0.25">
      <c r="A95" s="303" t="s">
        <v>2</v>
      </c>
      <c r="B95" s="304" t="s">
        <v>63</v>
      </c>
      <c r="C95" s="298" t="s">
        <v>1487</v>
      </c>
      <c r="D95" s="297">
        <v>0</v>
      </c>
      <c r="E95" s="297">
        <v>16.93</v>
      </c>
      <c r="F95" s="297">
        <v>13.48</v>
      </c>
      <c r="G95" s="305">
        <f t="shared" ref="G95" si="50">(F95/E95)*100</f>
        <v>79.621972829297107</v>
      </c>
      <c r="H95" s="299">
        <f t="shared" si="48"/>
        <v>-4.1251778093883331</v>
      </c>
      <c r="I95" s="299">
        <f t="shared" si="49"/>
        <v>20.412517780938828</v>
      </c>
      <c r="J95" s="299" t="s">
        <v>11</v>
      </c>
      <c r="K95" s="297">
        <v>15.97</v>
      </c>
      <c r="L95" s="300">
        <v>15.97</v>
      </c>
      <c r="M95" s="297">
        <v>14.06</v>
      </c>
      <c r="N95" s="297" t="s">
        <v>11</v>
      </c>
      <c r="O95" s="268"/>
      <c r="P95" s="268"/>
      <c r="Q95" s="268"/>
      <c r="R95" s="268"/>
      <c r="S95" s="306"/>
      <c r="T95" s="306"/>
      <c r="U95" s="306"/>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row>
    <row r="96" spans="1:65" s="5" customFormat="1" ht="53.25" customHeight="1" x14ac:dyDescent="0.25">
      <c r="A96" s="471" t="s">
        <v>24</v>
      </c>
      <c r="B96" s="472"/>
      <c r="C96" s="472"/>
      <c r="D96" s="472"/>
      <c r="E96" s="472"/>
      <c r="F96" s="472"/>
      <c r="G96" s="472"/>
      <c r="H96" s="472"/>
      <c r="I96" s="472"/>
      <c r="J96" s="472"/>
      <c r="K96" s="472"/>
      <c r="L96" s="472"/>
      <c r="M96" s="472"/>
      <c r="N96" s="472"/>
      <c r="O96" s="311"/>
      <c r="P96" s="311"/>
      <c r="Q96" s="311"/>
      <c r="R96" s="311"/>
      <c r="S96" s="306"/>
      <c r="T96" s="306"/>
      <c r="U96" s="306"/>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row>
    <row r="97" spans="1:65" s="5" customFormat="1" ht="38.25" customHeight="1" x14ac:dyDescent="0.25">
      <c r="A97" s="469" t="s">
        <v>1383</v>
      </c>
      <c r="B97" s="470"/>
      <c r="C97" s="470"/>
      <c r="D97" s="470"/>
      <c r="E97" s="470"/>
      <c r="F97" s="470"/>
      <c r="G97" s="470"/>
      <c r="H97" s="470"/>
      <c r="I97" s="470"/>
      <c r="J97" s="470"/>
      <c r="K97" s="470"/>
      <c r="L97" s="470"/>
      <c r="M97" s="470"/>
      <c r="N97" s="470"/>
      <c r="O97" s="311"/>
      <c r="P97" s="311"/>
      <c r="Q97" s="311"/>
      <c r="R97" s="311"/>
      <c r="S97" s="306"/>
      <c r="T97" s="306"/>
      <c r="U97" s="306"/>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row>
    <row r="98" spans="1:65" s="5" customFormat="1" ht="75" customHeight="1" x14ac:dyDescent="0.25">
      <c r="A98" s="303" t="s">
        <v>1</v>
      </c>
      <c r="B98" s="304" t="s">
        <v>117</v>
      </c>
      <c r="C98" s="298" t="s">
        <v>1479</v>
      </c>
      <c r="D98" s="297">
        <v>0</v>
      </c>
      <c r="E98" s="297">
        <v>5.8</v>
      </c>
      <c r="F98" s="297">
        <v>25</v>
      </c>
      <c r="G98" s="305">
        <f t="shared" ref="G98" si="51">(F98/E98)*100</f>
        <v>431.03448275862075</v>
      </c>
      <c r="H98" s="299">
        <f t="shared" ref="H98:H102" si="52">((F98/M98)*100)-100</f>
        <v>-37.5</v>
      </c>
      <c r="I98" s="299">
        <f t="shared" ref="I98:I102" si="53">((E98/M98)*100)-100</f>
        <v>-85.5</v>
      </c>
      <c r="J98" s="299" t="s">
        <v>11</v>
      </c>
      <c r="K98" s="297">
        <v>30</v>
      </c>
      <c r="L98" s="300">
        <v>7.3</v>
      </c>
      <c r="M98" s="297">
        <v>40</v>
      </c>
      <c r="N98" s="297" t="s">
        <v>11</v>
      </c>
      <c r="O98" s="272" t="s">
        <v>122</v>
      </c>
      <c r="P98" s="268"/>
      <c r="Q98" s="268"/>
      <c r="R98" s="268"/>
      <c r="S98" s="306"/>
      <c r="T98" s="306"/>
      <c r="U98" s="306"/>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row>
    <row r="99" spans="1:65" s="5" customFormat="1" ht="75" customHeight="1" x14ac:dyDescent="0.25">
      <c r="A99" s="303" t="s">
        <v>2</v>
      </c>
      <c r="B99" s="304" t="s">
        <v>118</v>
      </c>
      <c r="C99" s="298" t="s">
        <v>1479</v>
      </c>
      <c r="D99" s="297">
        <v>0</v>
      </c>
      <c r="E99" s="297">
        <v>51.8</v>
      </c>
      <c r="F99" s="297">
        <v>61.67</v>
      </c>
      <c r="G99" s="305">
        <f t="shared" ref="G99:G102" si="54">(F99/E99)*100</f>
        <v>119.05405405405406</v>
      </c>
      <c r="H99" s="299">
        <f t="shared" si="52"/>
        <v>-31.553829078801314</v>
      </c>
      <c r="I99" s="299">
        <f t="shared" si="53"/>
        <v>-42.508324084350726</v>
      </c>
      <c r="J99" s="299" t="s">
        <v>11</v>
      </c>
      <c r="K99" s="297">
        <v>69.3</v>
      </c>
      <c r="L99" s="300">
        <v>69.3</v>
      </c>
      <c r="M99" s="297">
        <v>90.1</v>
      </c>
      <c r="N99" s="297" t="s">
        <v>11</v>
      </c>
      <c r="O99" s="268"/>
      <c r="P99" s="268"/>
      <c r="Q99" s="268"/>
      <c r="R99" s="268"/>
      <c r="S99" s="306"/>
      <c r="T99" s="306"/>
      <c r="U99" s="306"/>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row>
    <row r="100" spans="1:65" s="5" customFormat="1" ht="75" customHeight="1" x14ac:dyDescent="0.25">
      <c r="A100" s="303" t="s">
        <v>3</v>
      </c>
      <c r="B100" s="304" t="s">
        <v>119</v>
      </c>
      <c r="C100" s="298" t="s">
        <v>1479</v>
      </c>
      <c r="D100" s="297">
        <v>0</v>
      </c>
      <c r="E100" s="297">
        <v>7.3</v>
      </c>
      <c r="F100" s="297">
        <v>12.3</v>
      </c>
      <c r="G100" s="305">
        <f t="shared" si="54"/>
        <v>168.49315068493152</v>
      </c>
      <c r="H100" s="299">
        <f t="shared" si="52"/>
        <v>-69.326683291770578</v>
      </c>
      <c r="I100" s="299">
        <f t="shared" si="53"/>
        <v>-81.795511221945134</v>
      </c>
      <c r="J100" s="299" t="s">
        <v>11</v>
      </c>
      <c r="K100" s="297">
        <v>39.1</v>
      </c>
      <c r="L100" s="300">
        <v>7.3</v>
      </c>
      <c r="M100" s="297">
        <v>40.1</v>
      </c>
      <c r="N100" s="297" t="s">
        <v>11</v>
      </c>
      <c r="O100" s="272" t="s">
        <v>122</v>
      </c>
      <c r="P100" s="268"/>
      <c r="Q100" s="268"/>
      <c r="R100" s="268"/>
      <c r="S100" s="306"/>
      <c r="T100" s="306"/>
      <c r="U100" s="306"/>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row>
    <row r="101" spans="1:65" s="5" customFormat="1" ht="75" customHeight="1" x14ac:dyDescent="0.25">
      <c r="A101" s="303" t="s">
        <v>4</v>
      </c>
      <c r="B101" s="304" t="s">
        <v>120</v>
      </c>
      <c r="C101" s="298" t="s">
        <v>1489</v>
      </c>
      <c r="D101" s="297">
        <v>0</v>
      </c>
      <c r="E101" s="297">
        <v>33.1</v>
      </c>
      <c r="F101" s="297">
        <v>73.349999999999994</v>
      </c>
      <c r="G101" s="305">
        <f t="shared" si="54"/>
        <v>221.60120845921449</v>
      </c>
      <c r="H101" s="299">
        <f t="shared" si="52"/>
        <v>30.748663101604279</v>
      </c>
      <c r="I101" s="299">
        <f t="shared" si="53"/>
        <v>-40.998217468805699</v>
      </c>
      <c r="J101" s="299" t="s">
        <v>11</v>
      </c>
      <c r="K101" s="297">
        <v>55.9</v>
      </c>
      <c r="L101" s="300">
        <v>36.299999999999997</v>
      </c>
      <c r="M101" s="297">
        <v>56.1</v>
      </c>
      <c r="N101" s="297" t="s">
        <v>11</v>
      </c>
      <c r="O101" s="272" t="s">
        <v>122</v>
      </c>
      <c r="P101" s="268"/>
      <c r="Q101" s="268"/>
      <c r="R101" s="268"/>
      <c r="S101" s="306"/>
      <c r="T101" s="306"/>
      <c r="U101" s="306"/>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row>
    <row r="102" spans="1:65" s="5" customFormat="1" ht="75" customHeight="1" x14ac:dyDescent="0.25">
      <c r="A102" s="303" t="s">
        <v>5</v>
      </c>
      <c r="B102" s="304" t="s">
        <v>121</v>
      </c>
      <c r="C102" s="298" t="s">
        <v>1479</v>
      </c>
      <c r="D102" s="297">
        <v>0</v>
      </c>
      <c r="E102" s="297">
        <v>15.3</v>
      </c>
      <c r="F102" s="297">
        <v>19.440000000000001</v>
      </c>
      <c r="G102" s="305">
        <f t="shared" si="54"/>
        <v>127.05882352941175</v>
      </c>
      <c r="H102" s="299">
        <f t="shared" si="52"/>
        <v>-72.268188302425102</v>
      </c>
      <c r="I102" s="299">
        <f t="shared" si="53"/>
        <v>-78.174037089871604</v>
      </c>
      <c r="J102" s="299" t="s">
        <v>11</v>
      </c>
      <c r="K102" s="297">
        <v>55.8</v>
      </c>
      <c r="L102" s="300">
        <v>28</v>
      </c>
      <c r="M102" s="297">
        <v>70.099999999999994</v>
      </c>
      <c r="N102" s="297" t="s">
        <v>11</v>
      </c>
      <c r="O102" s="272" t="s">
        <v>122</v>
      </c>
      <c r="P102" s="268"/>
      <c r="Q102" s="268"/>
      <c r="R102" s="268"/>
      <c r="S102" s="306"/>
      <c r="T102" s="306"/>
      <c r="U102" s="306"/>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row>
    <row r="103" spans="1:65" s="5" customFormat="1" ht="53.25" customHeight="1" x14ac:dyDescent="0.25">
      <c r="A103" s="471" t="s">
        <v>25</v>
      </c>
      <c r="B103" s="472"/>
      <c r="C103" s="472"/>
      <c r="D103" s="472"/>
      <c r="E103" s="472"/>
      <c r="F103" s="472"/>
      <c r="G103" s="472"/>
      <c r="H103" s="472"/>
      <c r="I103" s="472"/>
      <c r="J103" s="472"/>
      <c r="K103" s="472"/>
      <c r="L103" s="472"/>
      <c r="M103" s="472"/>
      <c r="N103" s="472"/>
      <c r="O103" s="20"/>
      <c r="P103" s="311"/>
      <c r="Q103" s="311"/>
      <c r="R103" s="311"/>
      <c r="S103" s="306"/>
      <c r="T103" s="306"/>
      <c r="U103" s="306"/>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row>
    <row r="104" spans="1:65" s="5" customFormat="1" ht="40.5" customHeight="1" x14ac:dyDescent="0.25">
      <c r="A104" s="469" t="s">
        <v>1384</v>
      </c>
      <c r="B104" s="470"/>
      <c r="C104" s="470"/>
      <c r="D104" s="470"/>
      <c r="E104" s="470"/>
      <c r="F104" s="470"/>
      <c r="G104" s="470"/>
      <c r="H104" s="470"/>
      <c r="I104" s="470"/>
      <c r="J104" s="470"/>
      <c r="K104" s="470"/>
      <c r="L104" s="470"/>
      <c r="M104" s="470"/>
      <c r="N104" s="470"/>
      <c r="P104" s="311"/>
      <c r="Q104" s="311"/>
      <c r="R104" s="311"/>
      <c r="S104" s="306"/>
      <c r="T104" s="306"/>
      <c r="U104" s="306"/>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row>
    <row r="105" spans="1:65" s="14" customFormat="1" ht="56.25" customHeight="1" x14ac:dyDescent="0.25">
      <c r="A105" s="312">
        <v>1</v>
      </c>
      <c r="B105" s="304" t="s">
        <v>123</v>
      </c>
      <c r="C105" s="298" t="s">
        <v>1490</v>
      </c>
      <c r="D105" s="297">
        <v>9.6999999999999993</v>
      </c>
      <c r="E105" s="297">
        <v>6.22</v>
      </c>
      <c r="F105" s="297">
        <v>6.22</v>
      </c>
      <c r="G105" s="305">
        <f t="shared" ref="G105" si="55">(F105/E105)*100</f>
        <v>100</v>
      </c>
      <c r="H105" s="299">
        <f t="shared" ref="H105" si="56">((F105/M105)*100)-100</f>
        <v>3.6666666666666572</v>
      </c>
      <c r="I105" s="299">
        <f t="shared" ref="I105" si="57">((E105/M105)*100)-100</f>
        <v>3.6666666666666572</v>
      </c>
      <c r="J105" s="299" t="s">
        <v>11</v>
      </c>
      <c r="K105" s="297">
        <v>6.14</v>
      </c>
      <c r="L105" s="300">
        <v>9.5</v>
      </c>
      <c r="M105" s="297">
        <v>6</v>
      </c>
      <c r="N105" s="297" t="s">
        <v>11</v>
      </c>
      <c r="O105" s="19" t="s">
        <v>125</v>
      </c>
      <c r="P105" s="268"/>
      <c r="Q105" s="268"/>
      <c r="R105" s="268"/>
      <c r="S105" s="294"/>
      <c r="T105" s="294"/>
      <c r="U105" s="294"/>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row>
    <row r="106" spans="1:65" s="5" customFormat="1" ht="35.25" customHeight="1" x14ac:dyDescent="0.25">
      <c r="A106" s="471" t="s">
        <v>1455</v>
      </c>
      <c r="B106" s="472"/>
      <c r="C106" s="472"/>
      <c r="D106" s="472"/>
      <c r="E106" s="472"/>
      <c r="F106" s="472"/>
      <c r="G106" s="472"/>
      <c r="H106" s="472"/>
      <c r="I106" s="472"/>
      <c r="J106" s="472"/>
      <c r="K106" s="472"/>
      <c r="L106" s="472"/>
      <c r="M106" s="472"/>
      <c r="N106" s="472"/>
      <c r="P106" s="311"/>
      <c r="Q106" s="311"/>
      <c r="R106" s="311"/>
      <c r="S106" s="306"/>
      <c r="T106" s="306"/>
      <c r="U106" s="306"/>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row>
    <row r="107" spans="1:65" s="5" customFormat="1" ht="45" customHeight="1" x14ac:dyDescent="0.25">
      <c r="A107" s="318" t="s">
        <v>2</v>
      </c>
      <c r="B107" s="310" t="s">
        <v>124</v>
      </c>
      <c r="C107" s="298" t="s">
        <v>1479</v>
      </c>
      <c r="D107" s="297">
        <v>0</v>
      </c>
      <c r="E107" s="307">
        <v>9.8000000000000007</v>
      </c>
      <c r="F107" s="308">
        <v>23</v>
      </c>
      <c r="G107" s="317">
        <f>(E107/F107)*100</f>
        <v>42.608695652173914</v>
      </c>
      <c r="H107" s="299">
        <f t="shared" ref="H107" si="58">((F107/M107)*100)-100</f>
        <v>270.96774193548384</v>
      </c>
      <c r="I107" s="299">
        <f t="shared" ref="I107" si="59">((E107/M107)*100)-100</f>
        <v>58.064516129032285</v>
      </c>
      <c r="J107" s="299" t="s">
        <v>11</v>
      </c>
      <c r="K107" s="297">
        <v>8.6999999999999993</v>
      </c>
      <c r="L107" s="300">
        <v>8.6999999999999993</v>
      </c>
      <c r="M107" s="297">
        <v>6.2</v>
      </c>
      <c r="N107" s="297" t="s">
        <v>11</v>
      </c>
      <c r="O107" s="19" t="s">
        <v>1547</v>
      </c>
      <c r="P107" s="268"/>
      <c r="Q107" s="268"/>
      <c r="R107" s="268"/>
      <c r="S107" s="306"/>
      <c r="T107" s="306"/>
      <c r="U107" s="306"/>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row>
    <row r="108" spans="1:65" s="5" customFormat="1" ht="56.25" customHeight="1" x14ac:dyDescent="0.25">
      <c r="A108" s="478" t="s">
        <v>1539</v>
      </c>
      <c r="B108" s="479"/>
      <c r="C108" s="479"/>
      <c r="D108" s="479"/>
      <c r="E108" s="479"/>
      <c r="F108" s="479"/>
      <c r="G108" s="479"/>
      <c r="H108" s="479"/>
      <c r="I108" s="479"/>
      <c r="J108" s="479"/>
      <c r="K108" s="479"/>
      <c r="L108" s="479"/>
      <c r="M108" s="479"/>
      <c r="N108" s="479"/>
      <c r="O108" s="311"/>
      <c r="P108" s="311"/>
      <c r="Q108" s="311"/>
      <c r="R108" s="311"/>
      <c r="S108" s="306"/>
      <c r="T108" s="306"/>
      <c r="U108" s="306"/>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row>
    <row r="109" spans="1:65" s="5" customFormat="1" ht="51" customHeight="1" x14ac:dyDescent="0.25">
      <c r="A109" s="476" t="s">
        <v>1535</v>
      </c>
      <c r="B109" s="477"/>
      <c r="C109" s="477"/>
      <c r="D109" s="477"/>
      <c r="E109" s="477"/>
      <c r="F109" s="477"/>
      <c r="G109" s="477"/>
      <c r="H109" s="477"/>
      <c r="I109" s="477"/>
      <c r="J109" s="477"/>
      <c r="K109" s="477"/>
      <c r="L109" s="477"/>
      <c r="M109" s="477"/>
      <c r="N109" s="477"/>
      <c r="O109" s="269"/>
      <c r="P109" s="269"/>
      <c r="Q109" s="269"/>
      <c r="R109" s="269"/>
      <c r="S109" s="306"/>
      <c r="T109" s="306"/>
      <c r="U109" s="306"/>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row>
    <row r="110" spans="1:65" s="5" customFormat="1" ht="49.5" customHeight="1" x14ac:dyDescent="0.25">
      <c r="A110" s="473" t="s">
        <v>65</v>
      </c>
      <c r="B110" s="475"/>
      <c r="C110" s="296"/>
      <c r="D110" s="297">
        <v>38.4</v>
      </c>
      <c r="E110" s="297">
        <v>42.4</v>
      </c>
      <c r="F110" s="297"/>
      <c r="G110" s="305">
        <f t="shared" ref="G110" si="60">(F110/E110)*100</f>
        <v>0</v>
      </c>
      <c r="H110" s="299">
        <f t="shared" ref="H110" si="61">((F110/M110)*100)-100</f>
        <v>-100</v>
      </c>
      <c r="I110" s="299">
        <f t="shared" ref="I110" si="62">((E110/M110)*100)-100</f>
        <v>-23.877917414721722</v>
      </c>
      <c r="J110" s="299">
        <f t="shared" ref="J110" si="63">((F110/N110)*100)-100</f>
        <v>-100</v>
      </c>
      <c r="K110" s="297">
        <v>46.9</v>
      </c>
      <c r="L110" s="300"/>
      <c r="M110" s="297">
        <v>55.7</v>
      </c>
      <c r="N110" s="297">
        <v>70</v>
      </c>
      <c r="O110" s="268"/>
      <c r="P110" s="268"/>
      <c r="Q110" s="268"/>
      <c r="R110" s="268"/>
      <c r="S110" s="306"/>
      <c r="T110" s="306"/>
      <c r="U110" s="306"/>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row>
    <row r="111" spans="1:65" s="5" customFormat="1" ht="61.5" customHeight="1" x14ac:dyDescent="0.25">
      <c r="A111" s="480" t="s">
        <v>1540</v>
      </c>
      <c r="B111" s="481"/>
      <c r="C111" s="481"/>
      <c r="D111" s="481"/>
      <c r="E111" s="481"/>
      <c r="F111" s="481"/>
      <c r="G111" s="481"/>
      <c r="H111" s="481"/>
      <c r="I111" s="481"/>
      <c r="J111" s="481"/>
      <c r="K111" s="481"/>
      <c r="L111" s="481"/>
      <c r="M111" s="481"/>
      <c r="N111" s="481"/>
      <c r="O111" s="315"/>
      <c r="P111" s="315"/>
      <c r="Q111" s="315"/>
      <c r="R111" s="315"/>
      <c r="S111" s="306"/>
      <c r="T111" s="306"/>
      <c r="U111" s="306"/>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row>
    <row r="112" spans="1:65" s="5" customFormat="1" ht="90" customHeight="1" x14ac:dyDescent="0.25">
      <c r="A112" s="471" t="s">
        <v>26</v>
      </c>
      <c r="B112" s="472"/>
      <c r="C112" s="472"/>
      <c r="D112" s="472"/>
      <c r="E112" s="472"/>
      <c r="F112" s="472"/>
      <c r="G112" s="472"/>
      <c r="H112" s="472"/>
      <c r="I112" s="472"/>
      <c r="J112" s="472"/>
      <c r="K112" s="472"/>
      <c r="L112" s="472"/>
      <c r="M112" s="472"/>
      <c r="N112" s="472"/>
      <c r="O112" s="311"/>
      <c r="P112" s="311"/>
      <c r="Q112" s="311"/>
      <c r="R112" s="311"/>
      <c r="S112" s="306"/>
      <c r="T112" s="306"/>
      <c r="U112" s="306"/>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row>
    <row r="113" spans="1:65" s="5" customFormat="1" ht="60.75" customHeight="1" x14ac:dyDescent="0.25">
      <c r="A113" s="469" t="s">
        <v>1385</v>
      </c>
      <c r="B113" s="470"/>
      <c r="C113" s="470"/>
      <c r="D113" s="470"/>
      <c r="E113" s="470"/>
      <c r="F113" s="470"/>
      <c r="G113" s="470"/>
      <c r="H113" s="470"/>
      <c r="I113" s="470"/>
      <c r="J113" s="470"/>
      <c r="K113" s="470"/>
      <c r="L113" s="470"/>
      <c r="M113" s="470"/>
      <c r="N113" s="470"/>
      <c r="O113" s="311"/>
      <c r="P113" s="311"/>
      <c r="Q113" s="311"/>
      <c r="R113" s="311"/>
      <c r="S113" s="306"/>
      <c r="T113" s="306"/>
      <c r="U113" s="306"/>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row>
    <row r="114" spans="1:65" s="14" customFormat="1" ht="52.5" customHeight="1" x14ac:dyDescent="0.25">
      <c r="A114" s="312" t="s">
        <v>1</v>
      </c>
      <c r="B114" s="304" t="s">
        <v>126</v>
      </c>
      <c r="C114" s="298" t="s">
        <v>1479</v>
      </c>
      <c r="D114" s="297">
        <v>0</v>
      </c>
      <c r="E114" s="297">
        <v>42.4</v>
      </c>
      <c r="F114" s="329">
        <v>42.4</v>
      </c>
      <c r="G114" s="305">
        <f t="shared" ref="G114" si="64">(F114/E114)*100</f>
        <v>100</v>
      </c>
      <c r="H114" s="299">
        <f t="shared" ref="H114:H115" si="65">((F114/M114)*100)-100</f>
        <v>-23.877917414721722</v>
      </c>
      <c r="I114" s="299">
        <f t="shared" ref="I114:I115" si="66">((E114/M114)*100)-100</f>
        <v>-23.877917414721722</v>
      </c>
      <c r="J114" s="299" t="s">
        <v>11</v>
      </c>
      <c r="K114" s="297">
        <v>46.9</v>
      </c>
      <c r="L114" s="300">
        <v>46.9</v>
      </c>
      <c r="M114" s="297">
        <v>55.7</v>
      </c>
      <c r="N114" s="297" t="s">
        <v>11</v>
      </c>
      <c r="O114" s="252"/>
      <c r="P114" s="268"/>
      <c r="Q114" s="268"/>
      <c r="R114" s="268"/>
      <c r="S114" s="294"/>
      <c r="T114" s="294"/>
      <c r="U114" s="294"/>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row>
    <row r="115" spans="1:65" s="14" customFormat="1" ht="52.5" customHeight="1" x14ac:dyDescent="0.25">
      <c r="A115" s="312">
        <v>2</v>
      </c>
      <c r="B115" s="304" t="s">
        <v>127</v>
      </c>
      <c r="C115" s="298" t="s">
        <v>1479</v>
      </c>
      <c r="D115" s="297">
        <v>0</v>
      </c>
      <c r="E115" s="297">
        <v>80.5</v>
      </c>
      <c r="F115" s="329">
        <v>83.54</v>
      </c>
      <c r="G115" s="305">
        <f t="shared" ref="G115" si="67">(F115/E115)*100</f>
        <v>103.77639751552796</v>
      </c>
      <c r="H115" s="299">
        <f t="shared" si="65"/>
        <v>0.65060240963856586</v>
      </c>
      <c r="I115" s="299">
        <f t="shared" si="66"/>
        <v>-3.0120481927710898</v>
      </c>
      <c r="J115" s="299" t="s">
        <v>11</v>
      </c>
      <c r="K115" s="297">
        <v>81.2</v>
      </c>
      <c r="L115" s="300">
        <v>83.2</v>
      </c>
      <c r="M115" s="297">
        <v>83</v>
      </c>
      <c r="N115" s="297" t="s">
        <v>11</v>
      </c>
      <c r="O115" s="326" t="s">
        <v>128</v>
      </c>
      <c r="P115" s="268"/>
      <c r="Q115" s="268"/>
      <c r="R115" s="268"/>
      <c r="S115" s="294"/>
      <c r="T115" s="294"/>
      <c r="U115" s="294"/>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row>
    <row r="116" spans="1:65" s="5" customFormat="1" ht="39" customHeight="1" x14ac:dyDescent="0.25">
      <c r="A116" s="478" t="s">
        <v>1541</v>
      </c>
      <c r="B116" s="479"/>
      <c r="C116" s="479"/>
      <c r="D116" s="479"/>
      <c r="E116" s="479"/>
      <c r="F116" s="479"/>
      <c r="G116" s="479"/>
      <c r="H116" s="479"/>
      <c r="I116" s="479"/>
      <c r="J116" s="479"/>
      <c r="K116" s="479"/>
      <c r="L116" s="479"/>
      <c r="M116" s="479"/>
      <c r="N116" s="479"/>
      <c r="O116" s="311"/>
      <c r="P116" s="311"/>
      <c r="Q116" s="311"/>
      <c r="R116" s="311"/>
      <c r="S116" s="306"/>
      <c r="T116" s="306"/>
      <c r="U116" s="306"/>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row>
    <row r="117" spans="1:65" s="5" customFormat="1" ht="35.25" customHeight="1" x14ac:dyDescent="0.25">
      <c r="A117" s="473" t="s">
        <v>66</v>
      </c>
      <c r="B117" s="475"/>
      <c r="C117" s="296"/>
      <c r="D117" s="297">
        <v>14.9</v>
      </c>
      <c r="E117" s="297">
        <v>14.1</v>
      </c>
      <c r="F117" s="297"/>
      <c r="G117" s="305">
        <f t="shared" ref="G117" si="68">(F117/E117)*100</f>
        <v>0</v>
      </c>
      <c r="H117" s="299">
        <f t="shared" ref="H117" si="69">((F117/M117)*100)-100</f>
        <v>-100</v>
      </c>
      <c r="I117" s="299">
        <f t="shared" ref="I117" si="70">((E117/M117)*100)-100</f>
        <v>16.528925619834723</v>
      </c>
      <c r="J117" s="299">
        <f t="shared" ref="J117" si="71">((F117/N117)*100)-100</f>
        <v>-100</v>
      </c>
      <c r="K117" s="297">
        <v>13.4</v>
      </c>
      <c r="L117" s="300"/>
      <c r="M117" s="297">
        <v>12.1</v>
      </c>
      <c r="N117" s="297">
        <v>8.4</v>
      </c>
      <c r="O117" s="268"/>
      <c r="P117" s="268"/>
      <c r="Q117" s="268"/>
      <c r="R117" s="268"/>
      <c r="S117" s="306"/>
      <c r="T117" s="306"/>
      <c r="U117" s="306"/>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row>
    <row r="118" spans="1:65" s="5" customFormat="1" ht="78" customHeight="1" x14ac:dyDescent="0.25">
      <c r="A118" s="480" t="s">
        <v>1542</v>
      </c>
      <c r="B118" s="481"/>
      <c r="C118" s="481"/>
      <c r="D118" s="481"/>
      <c r="E118" s="481"/>
      <c r="F118" s="481"/>
      <c r="G118" s="481"/>
      <c r="H118" s="481"/>
      <c r="I118" s="481"/>
      <c r="J118" s="481"/>
      <c r="K118" s="481"/>
      <c r="L118" s="481"/>
      <c r="M118" s="481"/>
      <c r="N118" s="481"/>
      <c r="O118" s="315"/>
      <c r="P118" s="315"/>
      <c r="Q118" s="315"/>
      <c r="R118" s="315"/>
      <c r="S118" s="306"/>
      <c r="T118" s="306"/>
      <c r="U118" s="306"/>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row>
    <row r="119" spans="1:65" s="5" customFormat="1" ht="34.5" customHeight="1" x14ac:dyDescent="0.25">
      <c r="A119" s="469" t="s">
        <v>1386</v>
      </c>
      <c r="B119" s="470"/>
      <c r="C119" s="470"/>
      <c r="D119" s="470"/>
      <c r="E119" s="470"/>
      <c r="F119" s="470"/>
      <c r="G119" s="470"/>
      <c r="H119" s="470"/>
      <c r="I119" s="470"/>
      <c r="J119" s="470"/>
      <c r="K119" s="470"/>
      <c r="L119" s="470"/>
      <c r="M119" s="470"/>
      <c r="N119" s="470"/>
      <c r="O119" s="311"/>
      <c r="P119" s="311"/>
      <c r="Q119" s="311"/>
      <c r="R119" s="311"/>
      <c r="S119" s="306"/>
      <c r="T119" s="306"/>
      <c r="U119" s="306"/>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row>
    <row r="120" spans="1:65" s="5" customFormat="1" ht="51" customHeight="1" x14ac:dyDescent="0.25">
      <c r="A120" s="303" t="s">
        <v>1</v>
      </c>
      <c r="B120" s="304" t="s">
        <v>67</v>
      </c>
      <c r="C120" s="499" t="s">
        <v>1544</v>
      </c>
      <c r="D120" s="500"/>
      <c r="E120" s="500"/>
      <c r="F120" s="500"/>
      <c r="G120" s="500"/>
      <c r="H120" s="500"/>
      <c r="I120" s="500"/>
      <c r="J120" s="500"/>
      <c r="K120" s="500"/>
      <c r="L120" s="500"/>
      <c r="M120" s="500"/>
      <c r="N120" s="501"/>
      <c r="O120" s="268"/>
      <c r="P120" s="268"/>
      <c r="Q120" s="268"/>
      <c r="R120" s="268"/>
      <c r="S120" s="294"/>
      <c r="T120" s="294"/>
      <c r="U120" s="294"/>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row>
    <row r="121" spans="1:65" s="5" customFormat="1" ht="45.75" customHeight="1" x14ac:dyDescent="0.25">
      <c r="A121" s="303" t="s">
        <v>2</v>
      </c>
      <c r="B121" s="304" t="s">
        <v>68</v>
      </c>
      <c r="C121" s="502"/>
      <c r="D121" s="503"/>
      <c r="E121" s="503"/>
      <c r="F121" s="503"/>
      <c r="G121" s="503"/>
      <c r="H121" s="503"/>
      <c r="I121" s="503"/>
      <c r="J121" s="503"/>
      <c r="K121" s="503"/>
      <c r="L121" s="503"/>
      <c r="M121" s="503"/>
      <c r="N121" s="504"/>
      <c r="O121" s="268"/>
      <c r="P121" s="268"/>
      <c r="Q121" s="268"/>
      <c r="R121" s="268"/>
      <c r="S121" s="294"/>
      <c r="T121" s="294"/>
      <c r="U121" s="294"/>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row>
    <row r="122" spans="1:65" s="5" customFormat="1" ht="35.25" customHeight="1" x14ac:dyDescent="0.25">
      <c r="A122" s="303" t="s">
        <v>3</v>
      </c>
      <c r="B122" s="304" t="s">
        <v>69</v>
      </c>
      <c r="C122" s="502"/>
      <c r="D122" s="503"/>
      <c r="E122" s="503"/>
      <c r="F122" s="503"/>
      <c r="G122" s="503"/>
      <c r="H122" s="503"/>
      <c r="I122" s="503"/>
      <c r="J122" s="503"/>
      <c r="K122" s="503"/>
      <c r="L122" s="503"/>
      <c r="M122" s="503"/>
      <c r="N122" s="504"/>
      <c r="O122" s="268"/>
      <c r="P122" s="268"/>
      <c r="Q122" s="268"/>
      <c r="R122" s="268"/>
      <c r="S122" s="294"/>
      <c r="T122" s="294"/>
      <c r="U122" s="294"/>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row>
    <row r="123" spans="1:65" s="5" customFormat="1" ht="48" customHeight="1" x14ac:dyDescent="0.25">
      <c r="A123" s="303" t="s">
        <v>4</v>
      </c>
      <c r="B123" s="304" t="s">
        <v>70</v>
      </c>
      <c r="C123" s="502"/>
      <c r="D123" s="503"/>
      <c r="E123" s="503"/>
      <c r="F123" s="503"/>
      <c r="G123" s="503"/>
      <c r="H123" s="503"/>
      <c r="I123" s="503"/>
      <c r="J123" s="503"/>
      <c r="K123" s="503"/>
      <c r="L123" s="503"/>
      <c r="M123" s="503"/>
      <c r="N123" s="504"/>
      <c r="O123" s="268"/>
      <c r="P123" s="268"/>
      <c r="Q123" s="268"/>
      <c r="R123" s="268"/>
      <c r="S123" s="294"/>
      <c r="T123" s="294"/>
      <c r="U123" s="294"/>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row>
    <row r="124" spans="1:65" s="5" customFormat="1" ht="49.5" customHeight="1" x14ac:dyDescent="0.25">
      <c r="A124" s="303" t="s">
        <v>5</v>
      </c>
      <c r="B124" s="304" t="s">
        <v>71</v>
      </c>
      <c r="C124" s="505"/>
      <c r="D124" s="506"/>
      <c r="E124" s="506"/>
      <c r="F124" s="506"/>
      <c r="G124" s="506"/>
      <c r="H124" s="506"/>
      <c r="I124" s="506"/>
      <c r="J124" s="506"/>
      <c r="K124" s="506"/>
      <c r="L124" s="506"/>
      <c r="M124" s="506"/>
      <c r="N124" s="507"/>
      <c r="O124" s="268"/>
      <c r="P124" s="268"/>
      <c r="Q124" s="268"/>
      <c r="R124" s="268"/>
      <c r="S124" s="294"/>
      <c r="T124" s="294"/>
      <c r="U124" s="294"/>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row>
    <row r="125" spans="1:65" s="15" customFormat="1" x14ac:dyDescent="0.25">
      <c r="A125" s="327"/>
      <c r="B125" s="290"/>
      <c r="C125" s="264"/>
      <c r="D125" s="264"/>
      <c r="E125" s="264"/>
      <c r="F125" s="264"/>
      <c r="G125" s="264"/>
      <c r="H125" s="264"/>
      <c r="I125" s="264"/>
      <c r="J125" s="264"/>
      <c r="K125" s="264"/>
      <c r="L125" s="264"/>
      <c r="M125" s="264"/>
      <c r="N125" s="264"/>
      <c r="O125" s="328"/>
      <c r="P125" s="328"/>
      <c r="Q125" s="328"/>
      <c r="R125" s="328"/>
      <c r="S125" s="328"/>
      <c r="T125" s="328"/>
      <c r="U125" s="290"/>
    </row>
    <row r="126" spans="1:65" s="15" customFormat="1" x14ac:dyDescent="0.25">
      <c r="A126" s="327"/>
      <c r="B126" s="290"/>
      <c r="C126" s="264"/>
      <c r="D126" s="264"/>
      <c r="E126" s="264"/>
      <c r="F126" s="264"/>
      <c r="G126" s="264"/>
      <c r="H126" s="264"/>
      <c r="I126" s="264"/>
      <c r="J126" s="264"/>
      <c r="K126" s="264"/>
      <c r="L126" s="264"/>
      <c r="M126" s="264"/>
      <c r="N126" s="264"/>
      <c r="O126" s="328"/>
      <c r="P126" s="328"/>
      <c r="Q126" s="328"/>
      <c r="R126" s="328"/>
      <c r="S126" s="328"/>
      <c r="T126" s="328"/>
      <c r="U126" s="290"/>
    </row>
    <row r="127" spans="1:65" s="15" customFormat="1" x14ac:dyDescent="0.25">
      <c r="A127" s="327"/>
      <c r="B127" s="290"/>
      <c r="C127" s="264"/>
      <c r="D127" s="264"/>
      <c r="E127" s="264"/>
      <c r="F127" s="264"/>
      <c r="G127" s="264"/>
      <c r="H127" s="264"/>
      <c r="I127" s="264"/>
      <c r="J127" s="264"/>
      <c r="K127" s="264"/>
      <c r="L127" s="264"/>
      <c r="M127" s="264"/>
      <c r="N127" s="264"/>
      <c r="O127" s="328"/>
      <c r="P127" s="328"/>
      <c r="Q127" s="328"/>
      <c r="R127" s="328"/>
      <c r="S127" s="328"/>
      <c r="T127" s="328"/>
      <c r="U127" s="290"/>
    </row>
  </sheetData>
  <sheetProtection algorithmName="SHA-512" hashValue="KcjVnEw2R/HWR7BJr/NzSUcP66YsksJM0AYlsKpNyr8ungAJsqxrReaaHH2kSRfBzT9VbpQLwKWjZj00YgPqeQ==" saltValue="T6pnjscn8aDAgmuBJ1dC1Q==" spinCount="100000" sheet="1" objects="1" scenarios="1"/>
  <customSheetViews>
    <customSheetView guid="{97EFD7F5-7797-4430-939E-FF2BF15F80C9}" scale="55">
      <pane ySplit="3" topLeftCell="A4" activePane="bottomLeft" state="frozen"/>
      <selection pane="bottomLeft" activeCell="N145" sqref="N145"/>
      <pageMargins left="0.7" right="0.7" top="0.75" bottom="0.75" header="0.3" footer="0.3"/>
      <pageSetup paperSize="9" orientation="portrait" r:id="rId1"/>
    </customSheetView>
    <customSheetView guid="{C8C17E3C-67E9-4E63-BAE0-98EA897EFB7D}" scale="55">
      <pane ySplit="3" topLeftCell="A64" activePane="bottomLeft" state="frozen"/>
      <selection pane="bottomLeft" activeCell="A97" sqref="A97:M97"/>
      <pageMargins left="0.7" right="0.7" top="0.75" bottom="0.75" header="0.3" footer="0.3"/>
      <pageSetup paperSize="9" orientation="portrait" r:id="rId2"/>
    </customSheetView>
  </customSheetViews>
  <mergeCells count="56">
    <mergeCell ref="A1:U1"/>
    <mergeCell ref="C120:N124"/>
    <mergeCell ref="A66:N66"/>
    <mergeCell ref="A78:N78"/>
    <mergeCell ref="A86:N86"/>
    <mergeCell ref="A92:N92"/>
    <mergeCell ref="A87:N87"/>
    <mergeCell ref="A67:N67"/>
    <mergeCell ref="A79:N79"/>
    <mergeCell ref="A103:N103"/>
    <mergeCell ref="A108:N108"/>
    <mergeCell ref="A93:N93"/>
    <mergeCell ref="A97:N97"/>
    <mergeCell ref="A119:N119"/>
    <mergeCell ref="A96:N96"/>
    <mergeCell ref="A104:N104"/>
    <mergeCell ref="A106:N106"/>
    <mergeCell ref="A112:N112"/>
    <mergeCell ref="A113:N113"/>
    <mergeCell ref="A118:N118"/>
    <mergeCell ref="A110:B110"/>
    <mergeCell ref="A117:B117"/>
    <mergeCell ref="A109:N109"/>
    <mergeCell ref="A111:N111"/>
    <mergeCell ref="A116:N116"/>
    <mergeCell ref="S2:U3"/>
    <mergeCell ref="E3:J3"/>
    <mergeCell ref="A57:N57"/>
    <mergeCell ref="A11:N11"/>
    <mergeCell ref="A10:N10"/>
    <mergeCell ref="A2:A4"/>
    <mergeCell ref="B2:B4"/>
    <mergeCell ref="O2:R3"/>
    <mergeCell ref="A23:N23"/>
    <mergeCell ref="C2:C4"/>
    <mergeCell ref="K3:L3"/>
    <mergeCell ref="D2:N2"/>
    <mergeCell ref="A7:N7"/>
    <mergeCell ref="A5:N5"/>
    <mergeCell ref="A6:N6"/>
    <mergeCell ref="A58:N58"/>
    <mergeCell ref="A64:N64"/>
    <mergeCell ref="A30:N30"/>
    <mergeCell ref="A8:B8"/>
    <mergeCell ref="A28:B28"/>
    <mergeCell ref="A27:N27"/>
    <mergeCell ref="A18:N18"/>
    <mergeCell ref="A31:N31"/>
    <mergeCell ref="A46:N46"/>
    <mergeCell ref="A17:N17"/>
    <mergeCell ref="A26:N26"/>
    <mergeCell ref="A45:N45"/>
    <mergeCell ref="A14:N14"/>
    <mergeCell ref="A43:N43"/>
    <mergeCell ref="A29:N29"/>
    <mergeCell ref="A9:N9"/>
  </mergeCells>
  <pageMargins left="0.7" right="0.7" top="0.75" bottom="0.75" header="0.3" footer="0.3"/>
  <pageSetup paperSize="9" scale="62" orientation="landscape" r:id="rId3"/>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8"/>
  <sheetViews>
    <sheetView tabSelected="1" view="pageBreakPreview" zoomScale="86" zoomScaleNormal="60" zoomScaleSheetLayoutView="86" workbookViewId="0">
      <selection activeCell="A64" sqref="A64:N64"/>
    </sheetView>
  </sheetViews>
  <sheetFormatPr defaultRowHeight="18.75" x14ac:dyDescent="0.25"/>
  <cols>
    <col min="1" max="1" width="9.140625" style="291"/>
    <col min="2" max="2" width="56.28515625" style="291" customWidth="1"/>
    <col min="3" max="3" width="11.7109375" style="261" customWidth="1"/>
    <col min="4" max="4" width="8.7109375" style="291" customWidth="1"/>
    <col min="5" max="5" width="10.5703125" style="291" customWidth="1"/>
    <col min="6" max="6" width="8.7109375" style="291" customWidth="1"/>
    <col min="7" max="7" width="10.42578125" style="261" customWidth="1"/>
    <col min="8" max="8" width="14.42578125" style="291" customWidth="1"/>
    <col min="9" max="9" width="11.42578125" style="291" customWidth="1"/>
    <col min="10" max="10" width="14.42578125" style="291" customWidth="1"/>
    <col min="11" max="11" width="10.42578125" style="291" customWidth="1"/>
    <col min="12" max="12" width="12.7109375" style="376" customWidth="1"/>
    <col min="13" max="13" width="12.140625" style="291" customWidth="1"/>
    <col min="14" max="14" width="9.140625" style="291"/>
    <col min="15" max="15" width="42.140625" style="187" customWidth="1"/>
    <col min="16" max="16" width="10.28515625" customWidth="1"/>
    <col min="17" max="17" width="11.5703125" customWidth="1"/>
    <col min="18" max="18" width="26.140625" customWidth="1"/>
    <col min="19" max="19" width="44.7109375" customWidth="1"/>
    <col min="20" max="20" width="12.85546875" customWidth="1"/>
    <col min="21" max="21" width="11.42578125" customWidth="1"/>
    <col min="22" max="22" width="58.42578125" style="273" hidden="1" customWidth="1"/>
    <col min="23" max="23" width="71.42578125" style="273" hidden="1" customWidth="1"/>
    <col min="24" max="24" width="32" hidden="1" customWidth="1"/>
    <col min="25" max="31" width="9.140625" hidden="1" customWidth="1"/>
    <col min="32" max="32" width="9.140625" style="365" hidden="1" customWidth="1"/>
    <col min="33" max="38" width="0" hidden="1" customWidth="1"/>
  </cols>
  <sheetData>
    <row r="1" spans="1:32" s="5" customFormat="1" ht="30" customHeight="1" x14ac:dyDescent="0.25">
      <c r="A1" s="515" t="s">
        <v>12</v>
      </c>
      <c r="B1" s="486" t="s">
        <v>14</v>
      </c>
      <c r="C1" s="331"/>
      <c r="D1" s="518" t="s">
        <v>29</v>
      </c>
      <c r="E1" s="519"/>
      <c r="F1" s="519"/>
      <c r="G1" s="519"/>
      <c r="H1" s="519"/>
      <c r="I1" s="519"/>
      <c r="J1" s="519"/>
      <c r="K1" s="519"/>
      <c r="L1" s="519"/>
      <c r="M1" s="519"/>
      <c r="N1" s="519"/>
      <c r="O1" s="520" t="s">
        <v>33</v>
      </c>
      <c r="P1" s="521"/>
      <c r="Q1" s="521"/>
      <c r="R1" s="522"/>
      <c r="S1" s="520" t="s">
        <v>41</v>
      </c>
      <c r="T1" s="521"/>
      <c r="U1" s="528"/>
      <c r="V1" s="526" t="s">
        <v>1510</v>
      </c>
      <c r="W1" s="526" t="s">
        <v>1511</v>
      </c>
      <c r="AF1" s="359"/>
    </row>
    <row r="2" spans="1:32" s="5" customFormat="1" ht="33" customHeight="1" x14ac:dyDescent="0.25">
      <c r="A2" s="516"/>
      <c r="B2" s="487"/>
      <c r="C2" s="331" t="s">
        <v>1369</v>
      </c>
      <c r="D2" s="332">
        <v>2020</v>
      </c>
      <c r="E2" s="518">
        <v>2021</v>
      </c>
      <c r="F2" s="519"/>
      <c r="G2" s="519"/>
      <c r="H2" s="519"/>
      <c r="I2" s="519"/>
      <c r="J2" s="514"/>
      <c r="K2" s="350">
        <v>2022</v>
      </c>
      <c r="L2" s="333" t="s">
        <v>88</v>
      </c>
      <c r="M2" s="350">
        <v>2024</v>
      </c>
      <c r="N2" s="334">
        <v>2030</v>
      </c>
      <c r="O2" s="523"/>
      <c r="P2" s="524"/>
      <c r="Q2" s="524"/>
      <c r="R2" s="525"/>
      <c r="S2" s="523"/>
      <c r="T2" s="524"/>
      <c r="U2" s="529"/>
      <c r="V2" s="526"/>
      <c r="W2" s="526"/>
      <c r="AF2" s="360"/>
    </row>
    <row r="3" spans="1:32" s="5" customFormat="1" ht="98.25" customHeight="1" x14ac:dyDescent="0.25">
      <c r="A3" s="517"/>
      <c r="B3" s="488"/>
      <c r="C3" s="335"/>
      <c r="D3" s="336" t="s">
        <v>0</v>
      </c>
      <c r="E3" s="337" t="s">
        <v>15</v>
      </c>
      <c r="F3" s="337" t="s">
        <v>0</v>
      </c>
      <c r="G3" s="260" t="s">
        <v>1370</v>
      </c>
      <c r="H3" s="337" t="s">
        <v>28</v>
      </c>
      <c r="I3" s="337" t="s">
        <v>27</v>
      </c>
      <c r="J3" s="337" t="s">
        <v>1371</v>
      </c>
      <c r="K3" s="337" t="s">
        <v>15</v>
      </c>
      <c r="L3" s="338" t="s">
        <v>15</v>
      </c>
      <c r="M3" s="337" t="s">
        <v>15</v>
      </c>
      <c r="N3" s="337" t="s">
        <v>15</v>
      </c>
      <c r="O3" s="334" t="s">
        <v>358</v>
      </c>
      <c r="P3" s="352" t="s">
        <v>16</v>
      </c>
      <c r="Q3" s="352" t="s">
        <v>35</v>
      </c>
      <c r="R3" s="352" t="s">
        <v>32</v>
      </c>
      <c r="S3" s="352" t="s">
        <v>14</v>
      </c>
      <c r="T3" s="352" t="s">
        <v>38</v>
      </c>
      <c r="U3" s="352" t="s">
        <v>16</v>
      </c>
      <c r="V3" s="526"/>
      <c r="W3" s="526"/>
      <c r="AF3" s="360"/>
    </row>
    <row r="4" spans="1:32" s="5" customFormat="1" ht="57" customHeight="1" x14ac:dyDescent="0.25">
      <c r="A4" s="494" t="s">
        <v>438</v>
      </c>
      <c r="B4" s="527"/>
      <c r="C4" s="527"/>
      <c r="D4" s="527"/>
      <c r="E4" s="527"/>
      <c r="F4" s="527"/>
      <c r="G4" s="527"/>
      <c r="H4" s="527"/>
      <c r="I4" s="527"/>
      <c r="J4" s="527"/>
      <c r="K4" s="527"/>
      <c r="L4" s="527"/>
      <c r="M4" s="527"/>
      <c r="N4" s="527"/>
      <c r="O4" s="349" t="s">
        <v>445</v>
      </c>
      <c r="P4" s="13" t="s">
        <v>446</v>
      </c>
      <c r="Q4" s="13" t="s">
        <v>447</v>
      </c>
      <c r="R4" s="13" t="s">
        <v>1393</v>
      </c>
      <c r="S4" s="13" t="s">
        <v>1410</v>
      </c>
      <c r="T4" s="13">
        <v>71.599999999999994</v>
      </c>
      <c r="U4" s="351"/>
      <c r="V4" s="271"/>
      <c r="W4" s="271"/>
      <c r="AF4" s="360"/>
    </row>
    <row r="5" spans="1:32" s="5" customFormat="1" ht="57" customHeight="1" x14ac:dyDescent="0.25">
      <c r="A5" s="478" t="s">
        <v>439</v>
      </c>
      <c r="B5" s="519"/>
      <c r="C5" s="519"/>
      <c r="D5" s="519"/>
      <c r="E5" s="519"/>
      <c r="F5" s="519"/>
      <c r="G5" s="519"/>
      <c r="H5" s="519"/>
      <c r="I5" s="519"/>
      <c r="J5" s="519"/>
      <c r="K5" s="519"/>
      <c r="L5" s="519"/>
      <c r="M5" s="519"/>
      <c r="N5" s="519"/>
      <c r="O5" s="349" t="s">
        <v>448</v>
      </c>
      <c r="P5" s="13" t="s">
        <v>449</v>
      </c>
      <c r="Q5" s="13" t="s">
        <v>450</v>
      </c>
      <c r="R5" s="13" t="s">
        <v>1393</v>
      </c>
      <c r="S5" s="13" t="s">
        <v>286</v>
      </c>
      <c r="T5" s="13">
        <v>62.9</v>
      </c>
      <c r="U5" s="254"/>
      <c r="V5" s="271"/>
      <c r="W5" s="271"/>
      <c r="AF5" s="360"/>
    </row>
    <row r="6" spans="1:32" s="5" customFormat="1" ht="57.75" customHeight="1" x14ac:dyDescent="0.25">
      <c r="A6" s="476" t="s">
        <v>440</v>
      </c>
      <c r="B6" s="519"/>
      <c r="C6" s="519"/>
      <c r="D6" s="519"/>
      <c r="E6" s="519"/>
      <c r="F6" s="519"/>
      <c r="G6" s="519"/>
      <c r="H6" s="519"/>
      <c r="I6" s="519"/>
      <c r="J6" s="519"/>
      <c r="K6" s="519"/>
      <c r="L6" s="519"/>
      <c r="M6" s="519"/>
      <c r="N6" s="519"/>
      <c r="O6" s="349" t="s">
        <v>452</v>
      </c>
      <c r="P6" s="13" t="s">
        <v>453</v>
      </c>
      <c r="Q6" s="13" t="s">
        <v>454</v>
      </c>
      <c r="R6" s="13" t="s">
        <v>1393</v>
      </c>
      <c r="S6" s="13" t="s">
        <v>489</v>
      </c>
      <c r="T6" s="257">
        <v>78.8</v>
      </c>
      <c r="U6" s="7"/>
      <c r="V6" s="274"/>
      <c r="W6" s="274"/>
      <c r="AF6" s="360"/>
    </row>
    <row r="7" spans="1:32" s="5" customFormat="1" ht="42" customHeight="1" x14ac:dyDescent="0.25">
      <c r="A7" s="513" t="s">
        <v>170</v>
      </c>
      <c r="B7" s="514"/>
      <c r="C7" s="339"/>
      <c r="D7" s="337">
        <v>0</v>
      </c>
      <c r="E7" s="340">
        <v>67.959999999999994</v>
      </c>
      <c r="F7" s="337"/>
      <c r="G7" s="260"/>
      <c r="H7" s="341">
        <f>((E7/M7)*100)-100</f>
        <v>-2.3703490877747413</v>
      </c>
      <c r="I7" s="341">
        <f>((F7/M7)*100)-100</f>
        <v>-100</v>
      </c>
      <c r="J7" s="341">
        <f>((F7/N7)*100)-100</f>
        <v>-100</v>
      </c>
      <c r="K7" s="340">
        <v>68.290000000000006</v>
      </c>
      <c r="L7" s="342"/>
      <c r="M7" s="340">
        <v>69.61</v>
      </c>
      <c r="N7" s="340">
        <v>74.78</v>
      </c>
      <c r="O7" s="349" t="s">
        <v>1394</v>
      </c>
      <c r="P7" s="103">
        <v>7861</v>
      </c>
      <c r="Q7" s="103">
        <v>6226</v>
      </c>
      <c r="R7" s="13" t="s">
        <v>1395</v>
      </c>
      <c r="S7" s="13" t="s">
        <v>1411</v>
      </c>
      <c r="T7" s="257">
        <v>1.5</v>
      </c>
      <c r="U7" s="9"/>
      <c r="V7" s="275"/>
      <c r="W7" s="275"/>
      <c r="X7" s="8"/>
      <c r="Y7" s="8"/>
      <c r="AF7" s="360"/>
    </row>
    <row r="8" spans="1:32" s="5" customFormat="1" ht="154.5" customHeight="1" x14ac:dyDescent="0.25">
      <c r="A8" s="508" t="s">
        <v>1387</v>
      </c>
      <c r="B8" s="481"/>
      <c r="C8" s="481"/>
      <c r="D8" s="481"/>
      <c r="E8" s="481"/>
      <c r="F8" s="481"/>
      <c r="G8" s="481"/>
      <c r="H8" s="481"/>
      <c r="I8" s="481"/>
      <c r="J8" s="481"/>
      <c r="K8" s="481"/>
      <c r="L8" s="481"/>
      <c r="M8" s="481"/>
      <c r="N8" s="481"/>
      <c r="O8" s="349" t="s">
        <v>455</v>
      </c>
      <c r="P8" s="13">
        <v>15.1</v>
      </c>
      <c r="Q8" s="13">
        <v>38.9</v>
      </c>
      <c r="R8" s="13" t="s">
        <v>1396</v>
      </c>
      <c r="S8" s="13" t="s">
        <v>1412</v>
      </c>
      <c r="T8" s="257">
        <v>1</v>
      </c>
      <c r="U8" s="7"/>
      <c r="V8" s="274"/>
      <c r="W8" s="274"/>
      <c r="AF8" s="360"/>
    </row>
    <row r="9" spans="1:32" s="5" customFormat="1" ht="48.75" customHeight="1" x14ac:dyDescent="0.25">
      <c r="A9" s="509" t="s">
        <v>441</v>
      </c>
      <c r="B9" s="510"/>
      <c r="C9" s="510"/>
      <c r="D9" s="510"/>
      <c r="E9" s="510"/>
      <c r="F9" s="510"/>
      <c r="G9" s="510"/>
      <c r="H9" s="510"/>
      <c r="I9" s="510"/>
      <c r="J9" s="510"/>
      <c r="K9" s="510"/>
      <c r="L9" s="510"/>
      <c r="M9" s="510"/>
      <c r="N9" s="510"/>
      <c r="O9" s="349" t="s">
        <v>459</v>
      </c>
      <c r="P9" s="13">
        <v>4481</v>
      </c>
      <c r="Q9" s="13">
        <v>2226</v>
      </c>
      <c r="R9" s="13" t="s">
        <v>1395</v>
      </c>
      <c r="S9" s="257">
        <f>N7-E7</f>
        <v>6.8200000000000074</v>
      </c>
      <c r="T9" s="257"/>
      <c r="U9" s="7"/>
      <c r="V9" s="274"/>
      <c r="W9" s="274"/>
      <c r="AF9" s="360"/>
    </row>
    <row r="10" spans="1:32" s="5" customFormat="1" ht="45" customHeight="1" x14ac:dyDescent="0.25">
      <c r="A10" s="511" t="s">
        <v>442</v>
      </c>
      <c r="B10" s="512"/>
      <c r="C10" s="512"/>
      <c r="D10" s="512"/>
      <c r="E10" s="512"/>
      <c r="F10" s="512"/>
      <c r="G10" s="512"/>
      <c r="H10" s="512"/>
      <c r="I10" s="512"/>
      <c r="J10" s="512"/>
      <c r="K10" s="512"/>
      <c r="L10" s="512"/>
      <c r="M10" s="512"/>
      <c r="N10" s="512"/>
      <c r="O10" s="349" t="s">
        <v>461</v>
      </c>
      <c r="P10" s="13">
        <v>4.0999999999999996</v>
      </c>
      <c r="Q10" s="13">
        <v>6.1</v>
      </c>
      <c r="R10" s="13" t="s">
        <v>1397</v>
      </c>
      <c r="S10" s="7">
        <f>S9/E7*100</f>
        <v>10.03531489111243</v>
      </c>
      <c r="T10" s="7"/>
      <c r="U10" s="7"/>
      <c r="V10" s="271" t="s">
        <v>1548</v>
      </c>
      <c r="W10" s="271" t="s">
        <v>1549</v>
      </c>
      <c r="AF10" s="360"/>
    </row>
    <row r="11" spans="1:32" s="5" customFormat="1" ht="60.75" customHeight="1" x14ac:dyDescent="0.25">
      <c r="A11" s="366" t="s">
        <v>1</v>
      </c>
      <c r="B11" s="343" t="s">
        <v>182</v>
      </c>
      <c r="C11" s="260" t="s">
        <v>1479</v>
      </c>
      <c r="D11" s="340">
        <v>0</v>
      </c>
      <c r="E11" s="340">
        <v>9</v>
      </c>
      <c r="F11" s="337">
        <v>11.6</v>
      </c>
      <c r="G11" s="344">
        <f>(F11/E11)*100</f>
        <v>128.88888888888889</v>
      </c>
      <c r="H11" s="341">
        <f>((E11/M11)*100)-100</f>
        <v>-77.5</v>
      </c>
      <c r="I11" s="341">
        <f>((F11/M11)*100)-100</f>
        <v>-71</v>
      </c>
      <c r="J11" s="341" t="s">
        <v>11</v>
      </c>
      <c r="K11" s="340">
        <v>20</v>
      </c>
      <c r="L11" s="342">
        <v>20</v>
      </c>
      <c r="M11" s="340">
        <v>40</v>
      </c>
      <c r="N11" s="337" t="s">
        <v>11</v>
      </c>
      <c r="O11" s="349" t="s">
        <v>462</v>
      </c>
      <c r="P11" s="13">
        <v>12.2</v>
      </c>
      <c r="Q11" s="13">
        <v>27</v>
      </c>
      <c r="R11" s="13" t="s">
        <v>1396</v>
      </c>
      <c r="S11" s="13"/>
      <c r="T11" s="13"/>
      <c r="U11" s="7"/>
      <c r="V11" s="274"/>
      <c r="W11" s="274"/>
      <c r="AF11" s="361">
        <f>IF(F11&gt;E11,1,IF(F11=E11,1,0))</f>
        <v>1</v>
      </c>
    </row>
    <row r="12" spans="1:32" s="5" customFormat="1" ht="51" customHeight="1" x14ac:dyDescent="0.25">
      <c r="A12" s="509" t="s">
        <v>443</v>
      </c>
      <c r="B12" s="510"/>
      <c r="C12" s="510"/>
      <c r="D12" s="510"/>
      <c r="E12" s="510"/>
      <c r="F12" s="510"/>
      <c r="G12" s="510"/>
      <c r="H12" s="510"/>
      <c r="I12" s="510"/>
      <c r="J12" s="510"/>
      <c r="K12" s="510"/>
      <c r="L12" s="510"/>
      <c r="M12" s="510"/>
      <c r="N12" s="510"/>
      <c r="O12" s="349" t="s">
        <v>516</v>
      </c>
      <c r="P12" s="13">
        <v>1.51</v>
      </c>
      <c r="Q12" s="13">
        <v>1.51</v>
      </c>
      <c r="R12" s="13" t="s">
        <v>1397</v>
      </c>
      <c r="S12" s="7"/>
      <c r="T12" s="7"/>
      <c r="U12" s="7"/>
      <c r="V12" s="274"/>
      <c r="W12" s="274"/>
      <c r="AF12" s="360"/>
    </row>
    <row r="13" spans="1:32" s="5" customFormat="1" ht="19.5" customHeight="1" x14ac:dyDescent="0.25">
      <c r="A13" s="511" t="s">
        <v>444</v>
      </c>
      <c r="B13" s="512"/>
      <c r="C13" s="512"/>
      <c r="D13" s="512"/>
      <c r="E13" s="512"/>
      <c r="F13" s="512"/>
      <c r="G13" s="512"/>
      <c r="H13" s="512"/>
      <c r="I13" s="512"/>
      <c r="J13" s="512"/>
      <c r="K13" s="512"/>
      <c r="L13" s="512"/>
      <c r="M13" s="512"/>
      <c r="N13" s="512"/>
      <c r="O13" s="349"/>
      <c r="P13" s="13"/>
      <c r="Q13" s="13"/>
      <c r="R13" s="10"/>
      <c r="S13" s="17"/>
      <c r="T13" s="17"/>
      <c r="U13" s="17"/>
      <c r="V13" s="271" t="s">
        <v>1548</v>
      </c>
      <c r="W13" s="271" t="s">
        <v>1550</v>
      </c>
      <c r="AF13" s="360"/>
    </row>
    <row r="14" spans="1:32" s="5" customFormat="1" ht="49.5" customHeight="1" x14ac:dyDescent="0.25">
      <c r="A14" s="343" t="s">
        <v>1</v>
      </c>
      <c r="B14" s="343" t="s">
        <v>194</v>
      </c>
      <c r="C14" s="260" t="s">
        <v>1479</v>
      </c>
      <c r="D14" s="340">
        <v>0</v>
      </c>
      <c r="E14" s="340">
        <v>100</v>
      </c>
      <c r="F14" s="340">
        <v>100</v>
      </c>
      <c r="G14" s="344">
        <f>(F14/E14)*100</f>
        <v>100</v>
      </c>
      <c r="H14" s="341">
        <f t="shared" ref="H14:H17" si="0">((E14/M14)*100)-100</f>
        <v>-42.379717660616542</v>
      </c>
      <c r="I14" s="341">
        <f t="shared" ref="I14:I17" si="1">((F14/M14)*100)-100</f>
        <v>-42.379717660616542</v>
      </c>
      <c r="J14" s="341" t="s">
        <v>11</v>
      </c>
      <c r="K14" s="341">
        <v>123.14</v>
      </c>
      <c r="L14" s="342">
        <v>100</v>
      </c>
      <c r="M14" s="340">
        <v>173.55</v>
      </c>
      <c r="N14" s="340" t="s">
        <v>11</v>
      </c>
      <c r="O14" s="367" t="s">
        <v>451</v>
      </c>
      <c r="P14" s="13"/>
      <c r="Q14" s="13"/>
      <c r="R14" s="13"/>
      <c r="S14" s="13"/>
      <c r="T14" s="13"/>
      <c r="U14" s="17"/>
      <c r="V14" s="272"/>
      <c r="W14" s="272"/>
      <c r="X14" s="362" t="s">
        <v>451</v>
      </c>
      <c r="AF14" s="361">
        <f>IF(F14&gt;E14,1,IF(F14=E14,1,0))</f>
        <v>1</v>
      </c>
    </row>
    <row r="15" spans="1:32" s="5" customFormat="1" ht="78" customHeight="1" x14ac:dyDescent="0.25">
      <c r="A15" s="366" t="s">
        <v>2</v>
      </c>
      <c r="B15" s="343" t="s">
        <v>198</v>
      </c>
      <c r="C15" s="260" t="s">
        <v>1479</v>
      </c>
      <c r="D15" s="340">
        <v>0</v>
      </c>
      <c r="E15" s="340">
        <v>0</v>
      </c>
      <c r="F15" s="340">
        <v>0</v>
      </c>
      <c r="G15" s="344">
        <v>0</v>
      </c>
      <c r="H15" s="341">
        <f t="shared" si="0"/>
        <v>-100</v>
      </c>
      <c r="I15" s="341">
        <f t="shared" si="1"/>
        <v>-100</v>
      </c>
      <c r="J15" s="341" t="s">
        <v>11</v>
      </c>
      <c r="K15" s="340">
        <v>10</v>
      </c>
      <c r="L15" s="342">
        <v>10</v>
      </c>
      <c r="M15" s="340">
        <v>20</v>
      </c>
      <c r="N15" s="337" t="s">
        <v>11</v>
      </c>
      <c r="O15" s="349"/>
      <c r="P15" s="13"/>
      <c r="Q15" s="13"/>
      <c r="R15" s="13"/>
      <c r="S15" s="17"/>
      <c r="T15" s="17"/>
      <c r="U15" s="17"/>
      <c r="V15" s="274"/>
      <c r="W15" s="274"/>
      <c r="AF15" s="361">
        <f t="shared" ref="AF15:AF17" si="2">IF(F15&gt;E15,1,IF(F15=E15,1,0))</f>
        <v>1</v>
      </c>
    </row>
    <row r="16" spans="1:32" s="5" customFormat="1" ht="48.75" customHeight="1" x14ac:dyDescent="0.25">
      <c r="A16" s="368" t="s">
        <v>3</v>
      </c>
      <c r="B16" s="343" t="s">
        <v>199</v>
      </c>
      <c r="C16" s="260" t="s">
        <v>1479</v>
      </c>
      <c r="D16" s="340">
        <v>0</v>
      </c>
      <c r="E16" s="340">
        <v>0</v>
      </c>
      <c r="F16" s="340">
        <v>0</v>
      </c>
      <c r="G16" s="344">
        <v>0</v>
      </c>
      <c r="H16" s="341">
        <f t="shared" si="0"/>
        <v>-100</v>
      </c>
      <c r="I16" s="341">
        <f t="shared" si="1"/>
        <v>-100</v>
      </c>
      <c r="J16" s="341" t="s">
        <v>11</v>
      </c>
      <c r="K16" s="340">
        <v>10</v>
      </c>
      <c r="L16" s="342">
        <v>10</v>
      </c>
      <c r="M16" s="340">
        <v>40</v>
      </c>
      <c r="N16" s="337" t="s">
        <v>11</v>
      </c>
      <c r="O16" s="349"/>
      <c r="P16" s="103"/>
      <c r="Q16" s="103"/>
      <c r="R16" s="13"/>
      <c r="S16" s="17"/>
      <c r="T16" s="17"/>
      <c r="U16" s="17"/>
      <c r="V16" s="274"/>
      <c r="W16" s="274"/>
      <c r="AF16" s="361">
        <f t="shared" si="2"/>
        <v>1</v>
      </c>
    </row>
    <row r="17" spans="1:32" s="5" customFormat="1" ht="79.5" customHeight="1" x14ac:dyDescent="0.25">
      <c r="A17" s="366" t="s">
        <v>4</v>
      </c>
      <c r="B17" s="343" t="s">
        <v>201</v>
      </c>
      <c r="C17" s="260" t="s">
        <v>1479</v>
      </c>
      <c r="D17" s="340">
        <v>0</v>
      </c>
      <c r="E17" s="340">
        <v>0</v>
      </c>
      <c r="F17" s="340">
        <v>0</v>
      </c>
      <c r="G17" s="344">
        <v>0</v>
      </c>
      <c r="H17" s="341">
        <f t="shared" si="0"/>
        <v>-100</v>
      </c>
      <c r="I17" s="341">
        <f t="shared" si="1"/>
        <v>-100</v>
      </c>
      <c r="J17" s="341" t="s">
        <v>11</v>
      </c>
      <c r="K17" s="340">
        <v>10</v>
      </c>
      <c r="L17" s="342">
        <v>10</v>
      </c>
      <c r="M17" s="340">
        <v>30</v>
      </c>
      <c r="N17" s="337" t="s">
        <v>11</v>
      </c>
      <c r="O17" s="349"/>
      <c r="P17" s="13"/>
      <c r="Q17" s="13"/>
      <c r="R17" s="13"/>
      <c r="S17" s="17"/>
      <c r="T17" s="17"/>
      <c r="U17" s="17"/>
      <c r="V17" s="274"/>
      <c r="W17" s="274"/>
      <c r="AF17" s="361">
        <f t="shared" si="2"/>
        <v>1</v>
      </c>
    </row>
    <row r="18" spans="1:32" s="5" customFormat="1" ht="72" customHeight="1" x14ac:dyDescent="0.25">
      <c r="A18" s="478" t="s">
        <v>456</v>
      </c>
      <c r="B18" s="479"/>
      <c r="C18" s="479"/>
      <c r="D18" s="479"/>
      <c r="E18" s="479"/>
      <c r="F18" s="479"/>
      <c r="G18" s="479"/>
      <c r="H18" s="479"/>
      <c r="I18" s="479"/>
      <c r="J18" s="479"/>
      <c r="K18" s="479"/>
      <c r="L18" s="479"/>
      <c r="M18" s="479"/>
      <c r="N18" s="479"/>
      <c r="O18" s="311"/>
      <c r="P18" s="10"/>
      <c r="Q18" s="10"/>
      <c r="R18" s="10"/>
      <c r="S18" s="17"/>
      <c r="T18" s="17"/>
      <c r="U18" s="17"/>
      <c r="V18" s="274"/>
      <c r="W18" s="274"/>
      <c r="AF18" s="360"/>
    </row>
    <row r="19" spans="1:32" s="5" customFormat="1" ht="55.5" customHeight="1" x14ac:dyDescent="0.25">
      <c r="A19" s="476" t="s">
        <v>440</v>
      </c>
      <c r="B19" s="519"/>
      <c r="C19" s="519"/>
      <c r="D19" s="519"/>
      <c r="E19" s="519"/>
      <c r="F19" s="519"/>
      <c r="G19" s="519"/>
      <c r="H19" s="519"/>
      <c r="I19" s="519"/>
      <c r="J19" s="519"/>
      <c r="K19" s="519"/>
      <c r="L19" s="519"/>
      <c r="M19" s="519"/>
      <c r="N19" s="519"/>
      <c r="O19" s="132"/>
      <c r="P19" s="2"/>
      <c r="Q19" s="2"/>
      <c r="R19" s="41"/>
      <c r="S19" s="17"/>
      <c r="T19" s="17"/>
      <c r="U19" s="17"/>
      <c r="V19" s="274"/>
      <c r="W19" s="274"/>
      <c r="AF19" s="360"/>
    </row>
    <row r="20" spans="1:32" s="5" customFormat="1" ht="48.75" customHeight="1" x14ac:dyDescent="0.25">
      <c r="A20" s="513" t="s">
        <v>253</v>
      </c>
      <c r="B20" s="530"/>
      <c r="C20" s="260"/>
      <c r="D20" s="345">
        <v>26.45</v>
      </c>
      <c r="E20" s="340">
        <v>26.92</v>
      </c>
      <c r="F20" s="337"/>
      <c r="G20" s="344">
        <f t="shared" ref="G20:G21" si="3">(F20/E20)*100</f>
        <v>0</v>
      </c>
      <c r="H20" s="341">
        <f t="shared" ref="H20:H21" si="4">((E20/M20)*100)-100</f>
        <v>-5.1444679351655935</v>
      </c>
      <c r="I20" s="341">
        <f t="shared" ref="I20:I21" si="5">((F20/M20)*100)-100</f>
        <v>-100</v>
      </c>
      <c r="J20" s="341">
        <f t="shared" ref="J20:J21" si="6">((F20/N20)*100)-100</f>
        <v>-100</v>
      </c>
      <c r="K20" s="340">
        <v>27.4</v>
      </c>
      <c r="L20" s="342"/>
      <c r="M20" s="340">
        <v>28.38</v>
      </c>
      <c r="N20" s="340">
        <v>31.55</v>
      </c>
      <c r="O20" s="349"/>
      <c r="P20" s="13"/>
      <c r="Q20" s="13"/>
      <c r="R20" s="16"/>
      <c r="S20" s="13"/>
      <c r="T20" s="13"/>
      <c r="U20" s="17"/>
      <c r="V20" s="274"/>
      <c r="W20" s="274"/>
      <c r="AF20" s="360"/>
    </row>
    <row r="21" spans="1:32" s="5" customFormat="1" ht="41.25" customHeight="1" x14ac:dyDescent="0.25">
      <c r="A21" s="513" t="s">
        <v>1416</v>
      </c>
      <c r="B21" s="530"/>
      <c r="C21" s="260"/>
      <c r="D21" s="346">
        <v>100</v>
      </c>
      <c r="E21" s="340">
        <v>101</v>
      </c>
      <c r="F21" s="337"/>
      <c r="G21" s="344">
        <f t="shared" si="3"/>
        <v>0</v>
      </c>
      <c r="H21" s="341">
        <f t="shared" si="4"/>
        <v>-5.6074766355140184</v>
      </c>
      <c r="I21" s="341">
        <f t="shared" si="5"/>
        <v>-100</v>
      </c>
      <c r="J21" s="341">
        <f t="shared" si="6"/>
        <v>-100</v>
      </c>
      <c r="K21" s="340">
        <v>103</v>
      </c>
      <c r="L21" s="342"/>
      <c r="M21" s="340">
        <v>107</v>
      </c>
      <c r="N21" s="340">
        <v>130</v>
      </c>
      <c r="O21" s="349"/>
      <c r="P21" s="13"/>
      <c r="Q21" s="13"/>
      <c r="R21" s="16"/>
      <c r="S21" s="13"/>
      <c r="T21" s="13"/>
      <c r="U21" s="17"/>
      <c r="V21" s="274"/>
      <c r="W21" s="274"/>
      <c r="AF21" s="360"/>
    </row>
    <row r="22" spans="1:32" s="5" customFormat="1" ht="98.25" customHeight="1" x14ac:dyDescent="0.3">
      <c r="A22" s="508" t="s">
        <v>1388</v>
      </c>
      <c r="B22" s="481"/>
      <c r="C22" s="481"/>
      <c r="D22" s="481"/>
      <c r="E22" s="481"/>
      <c r="F22" s="481"/>
      <c r="G22" s="481"/>
      <c r="H22" s="481"/>
      <c r="I22" s="481"/>
      <c r="J22" s="481"/>
      <c r="K22" s="481"/>
      <c r="L22" s="481"/>
      <c r="M22" s="481"/>
      <c r="N22" s="481"/>
      <c r="O22" s="311"/>
      <c r="P22" s="12"/>
      <c r="Q22" s="12"/>
      <c r="R22" s="12"/>
      <c r="S22" s="13"/>
      <c r="T22" s="13"/>
      <c r="U22" s="17"/>
      <c r="V22" s="274"/>
      <c r="W22" s="274"/>
      <c r="AF22" s="360"/>
    </row>
    <row r="23" spans="1:32" s="5" customFormat="1" ht="48.75" customHeight="1" x14ac:dyDescent="0.25">
      <c r="A23" s="509" t="s">
        <v>457</v>
      </c>
      <c r="B23" s="510"/>
      <c r="C23" s="510"/>
      <c r="D23" s="510"/>
      <c r="E23" s="510"/>
      <c r="F23" s="510"/>
      <c r="G23" s="510"/>
      <c r="H23" s="510"/>
      <c r="I23" s="510"/>
      <c r="J23" s="510"/>
      <c r="K23" s="510"/>
      <c r="L23" s="510"/>
      <c r="M23" s="510"/>
      <c r="N23" s="510"/>
      <c r="O23" s="311"/>
      <c r="P23" s="10"/>
      <c r="Q23" s="10"/>
      <c r="R23" s="10"/>
      <c r="S23" s="13"/>
      <c r="T23" s="13"/>
      <c r="U23" s="17"/>
      <c r="V23" s="274"/>
      <c r="W23" s="274"/>
      <c r="AF23" s="360"/>
    </row>
    <row r="24" spans="1:32" s="5" customFormat="1" ht="37.5" x14ac:dyDescent="0.25">
      <c r="A24" s="511" t="s">
        <v>458</v>
      </c>
      <c r="B24" s="512"/>
      <c r="C24" s="512"/>
      <c r="D24" s="512"/>
      <c r="E24" s="512"/>
      <c r="F24" s="512"/>
      <c r="G24" s="512"/>
      <c r="H24" s="512"/>
      <c r="I24" s="512"/>
      <c r="J24" s="512"/>
      <c r="K24" s="512"/>
      <c r="L24" s="512"/>
      <c r="M24" s="512"/>
      <c r="N24" s="512"/>
      <c r="O24" s="311"/>
      <c r="P24" s="10"/>
      <c r="Q24" s="10"/>
      <c r="R24" s="10"/>
      <c r="S24" s="13"/>
      <c r="T24" s="13"/>
      <c r="U24" s="17"/>
      <c r="V24" s="271" t="s">
        <v>1548</v>
      </c>
      <c r="W24" s="271" t="s">
        <v>1549</v>
      </c>
      <c r="AF24" s="360"/>
    </row>
    <row r="25" spans="1:32" s="5" customFormat="1" ht="42" customHeight="1" x14ac:dyDescent="0.25">
      <c r="A25" s="366" t="s">
        <v>1</v>
      </c>
      <c r="B25" s="343" t="s">
        <v>1560</v>
      </c>
      <c r="C25" s="260" t="s">
        <v>1479</v>
      </c>
      <c r="D25" s="340">
        <v>0</v>
      </c>
      <c r="E25" s="340">
        <v>70</v>
      </c>
      <c r="F25" s="340">
        <v>71.13</v>
      </c>
      <c r="G25" s="344">
        <f>(F25/E25)*100</f>
        <v>101.6142857142857</v>
      </c>
      <c r="H25" s="341">
        <f t="shared" ref="H25:H28" si="7">((E25/M25)*100)-100</f>
        <v>-14.634146341463421</v>
      </c>
      <c r="I25" s="341">
        <f t="shared" ref="I25:I28" si="8">((F25/M25)*100)-100</f>
        <v>-13.256097560975604</v>
      </c>
      <c r="J25" s="341" t="s">
        <v>11</v>
      </c>
      <c r="K25" s="340">
        <v>80</v>
      </c>
      <c r="L25" s="342">
        <v>80</v>
      </c>
      <c r="M25" s="340">
        <v>82</v>
      </c>
      <c r="N25" s="337" t="s">
        <v>11</v>
      </c>
      <c r="O25" s="374" t="s">
        <v>460</v>
      </c>
      <c r="P25" s="13"/>
      <c r="Q25" s="13"/>
      <c r="R25" s="13"/>
      <c r="S25" s="13"/>
      <c r="T25" s="13"/>
      <c r="U25" s="17"/>
      <c r="V25" s="274"/>
      <c r="W25" s="274"/>
      <c r="X25" s="104" t="s">
        <v>460</v>
      </c>
      <c r="AF25" s="361">
        <f t="shared" ref="AF25:AF28" si="9">IF(F25&gt;E25,1,IF(F25=E25,1,0))</f>
        <v>1</v>
      </c>
    </row>
    <row r="26" spans="1:32" s="5" customFormat="1" ht="72" customHeight="1" x14ac:dyDescent="0.25">
      <c r="A26" s="366" t="s">
        <v>2</v>
      </c>
      <c r="B26" s="343" t="s">
        <v>265</v>
      </c>
      <c r="C26" s="260" t="s">
        <v>1491</v>
      </c>
      <c r="D26" s="340">
        <v>0</v>
      </c>
      <c r="E26" s="340">
        <v>1</v>
      </c>
      <c r="F26" s="340">
        <v>1</v>
      </c>
      <c r="G26" s="344">
        <f t="shared" ref="G26:G28" si="10">(F26/E26)*100</f>
        <v>100</v>
      </c>
      <c r="H26" s="341">
        <f t="shared" si="7"/>
        <v>0</v>
      </c>
      <c r="I26" s="341">
        <f t="shared" si="8"/>
        <v>0</v>
      </c>
      <c r="J26" s="341" t="s">
        <v>11</v>
      </c>
      <c r="K26" s="340">
        <v>1</v>
      </c>
      <c r="L26" s="342">
        <v>1</v>
      </c>
      <c r="M26" s="340">
        <v>1</v>
      </c>
      <c r="N26" s="337" t="s">
        <v>11</v>
      </c>
      <c r="O26" s="349"/>
      <c r="P26" s="13"/>
      <c r="Q26" s="13"/>
      <c r="R26" s="13"/>
      <c r="S26" s="13"/>
      <c r="T26" s="13"/>
      <c r="U26" s="17"/>
      <c r="V26" s="274"/>
      <c r="W26" s="274"/>
      <c r="X26" s="105"/>
      <c r="AF26" s="361">
        <f t="shared" si="9"/>
        <v>1</v>
      </c>
    </row>
    <row r="27" spans="1:32" s="5" customFormat="1" ht="68.25" customHeight="1" x14ac:dyDescent="0.25">
      <c r="A27" s="366" t="s">
        <v>3</v>
      </c>
      <c r="B27" s="343" t="s">
        <v>266</v>
      </c>
      <c r="C27" s="260" t="s">
        <v>1479</v>
      </c>
      <c r="D27" s="340">
        <v>0</v>
      </c>
      <c r="E27" s="340">
        <v>23</v>
      </c>
      <c r="F27" s="340">
        <v>36.03</v>
      </c>
      <c r="G27" s="344">
        <f t="shared" si="10"/>
        <v>156.6521739130435</v>
      </c>
      <c r="H27" s="341">
        <f t="shared" si="7"/>
        <v>-11.538461538461547</v>
      </c>
      <c r="I27" s="341">
        <f t="shared" si="8"/>
        <v>38.576923076923094</v>
      </c>
      <c r="J27" s="341" t="s">
        <v>11</v>
      </c>
      <c r="K27" s="340">
        <v>23</v>
      </c>
      <c r="L27" s="342">
        <v>22.4</v>
      </c>
      <c r="M27" s="340">
        <v>26</v>
      </c>
      <c r="N27" s="337" t="s">
        <v>11</v>
      </c>
      <c r="O27" s="374" t="s">
        <v>463</v>
      </c>
      <c r="P27" s="13"/>
      <c r="Q27" s="13"/>
      <c r="R27" s="13"/>
      <c r="S27" s="13"/>
      <c r="T27" s="13"/>
      <c r="U27" s="17"/>
      <c r="V27" s="274"/>
      <c r="W27" s="274"/>
      <c r="X27" s="104" t="s">
        <v>463</v>
      </c>
      <c r="AF27" s="361">
        <f t="shared" si="9"/>
        <v>1</v>
      </c>
    </row>
    <row r="28" spans="1:32" s="5" customFormat="1" ht="76.5" customHeight="1" x14ac:dyDescent="0.25">
      <c r="A28" s="366" t="s">
        <v>4</v>
      </c>
      <c r="B28" s="343" t="s">
        <v>267</v>
      </c>
      <c r="C28" s="260" t="s">
        <v>1479</v>
      </c>
      <c r="D28" s="340">
        <v>0</v>
      </c>
      <c r="E28" s="340">
        <v>30</v>
      </c>
      <c r="F28" s="340">
        <v>78.47</v>
      </c>
      <c r="G28" s="344">
        <f t="shared" si="10"/>
        <v>261.56666666666666</v>
      </c>
      <c r="H28" s="341">
        <f t="shared" si="7"/>
        <v>-18.918918918918919</v>
      </c>
      <c r="I28" s="341">
        <f t="shared" si="8"/>
        <v>112.08108108108107</v>
      </c>
      <c r="J28" s="341" t="s">
        <v>11</v>
      </c>
      <c r="K28" s="340">
        <v>30</v>
      </c>
      <c r="L28" s="342">
        <v>30</v>
      </c>
      <c r="M28" s="340">
        <v>37</v>
      </c>
      <c r="N28" s="337" t="s">
        <v>11</v>
      </c>
      <c r="O28" s="349"/>
      <c r="P28" s="13"/>
      <c r="Q28" s="13"/>
      <c r="R28" s="13"/>
      <c r="S28" s="17"/>
      <c r="T28" s="17"/>
      <c r="U28" s="17"/>
      <c r="V28" s="274"/>
      <c r="W28" s="274"/>
      <c r="AF28" s="361">
        <f t="shared" si="9"/>
        <v>1</v>
      </c>
    </row>
    <row r="29" spans="1:32" s="5" customFormat="1" ht="57.75" customHeight="1" x14ac:dyDescent="0.25">
      <c r="A29" s="509" t="s">
        <v>464</v>
      </c>
      <c r="B29" s="510"/>
      <c r="C29" s="510"/>
      <c r="D29" s="510"/>
      <c r="E29" s="510"/>
      <c r="F29" s="510"/>
      <c r="G29" s="510"/>
      <c r="H29" s="510"/>
      <c r="I29" s="510"/>
      <c r="J29" s="510"/>
      <c r="K29" s="510"/>
      <c r="L29" s="510"/>
      <c r="M29" s="510"/>
      <c r="N29" s="510"/>
      <c r="O29" s="311"/>
      <c r="P29" s="10"/>
      <c r="Q29" s="10"/>
      <c r="R29" s="10"/>
      <c r="S29" s="17"/>
      <c r="T29" s="17"/>
      <c r="U29" s="17"/>
      <c r="V29" s="274"/>
      <c r="W29" s="274"/>
      <c r="AF29" s="360"/>
    </row>
    <row r="30" spans="1:32" s="5" customFormat="1" ht="63" customHeight="1" x14ac:dyDescent="0.25">
      <c r="A30" s="511" t="s">
        <v>465</v>
      </c>
      <c r="B30" s="512"/>
      <c r="C30" s="512"/>
      <c r="D30" s="512"/>
      <c r="E30" s="512"/>
      <c r="F30" s="512"/>
      <c r="G30" s="512"/>
      <c r="H30" s="512"/>
      <c r="I30" s="512"/>
      <c r="J30" s="512"/>
      <c r="K30" s="512"/>
      <c r="L30" s="512"/>
      <c r="M30" s="512"/>
      <c r="N30" s="512"/>
      <c r="O30" s="311"/>
      <c r="P30" s="10"/>
      <c r="Q30" s="10"/>
      <c r="R30" s="10"/>
      <c r="S30" s="17"/>
      <c r="T30" s="17"/>
      <c r="U30" s="17"/>
      <c r="V30" s="271" t="s">
        <v>1551</v>
      </c>
      <c r="W30" s="271" t="s">
        <v>1552</v>
      </c>
      <c r="AF30" s="360"/>
    </row>
    <row r="31" spans="1:32" s="5" customFormat="1" ht="96.75" customHeight="1" x14ac:dyDescent="0.25">
      <c r="A31" s="366" t="s">
        <v>1</v>
      </c>
      <c r="B31" s="343" t="s">
        <v>274</v>
      </c>
      <c r="C31" s="260" t="s">
        <v>1492</v>
      </c>
      <c r="D31" s="340">
        <v>0</v>
      </c>
      <c r="E31" s="337">
        <v>1.6199999999999999E-2</v>
      </c>
      <c r="F31" s="337">
        <v>1.6199999999999999E-2</v>
      </c>
      <c r="G31" s="344">
        <f t="shared" ref="G31" si="11">(F31/E31)*100</f>
        <v>100</v>
      </c>
      <c r="H31" s="341">
        <f t="shared" ref="H31" si="12">((E31/M31)*100)-100</f>
        <v>-34.939759036144579</v>
      </c>
      <c r="I31" s="341">
        <f t="shared" ref="I31" si="13">((F31/M31)*100)-100</f>
        <v>-34.939759036144579</v>
      </c>
      <c r="J31" s="341" t="s">
        <v>11</v>
      </c>
      <c r="K31" s="337">
        <v>1.9099999999999999E-2</v>
      </c>
      <c r="L31" s="338">
        <v>1.9099999999999999E-2</v>
      </c>
      <c r="M31" s="337">
        <v>2.4899999999999999E-2</v>
      </c>
      <c r="N31" s="337" t="s">
        <v>11</v>
      </c>
      <c r="O31" s="349"/>
      <c r="P31" s="13"/>
      <c r="Q31" s="13"/>
      <c r="R31" s="16"/>
      <c r="S31" s="17"/>
      <c r="T31" s="17"/>
      <c r="U31" s="17"/>
      <c r="V31" s="274"/>
      <c r="W31" s="274"/>
      <c r="AF31" s="361">
        <f t="shared" ref="AF31" si="14">IF(F31&gt;E31,1,IF(F31=E31,1,0))</f>
        <v>1</v>
      </c>
    </row>
    <row r="32" spans="1:32" s="5" customFormat="1" ht="48.75" customHeight="1" x14ac:dyDescent="0.25">
      <c r="A32" s="509" t="s">
        <v>466</v>
      </c>
      <c r="B32" s="510"/>
      <c r="C32" s="510"/>
      <c r="D32" s="510"/>
      <c r="E32" s="510"/>
      <c r="F32" s="510"/>
      <c r="G32" s="510"/>
      <c r="H32" s="510"/>
      <c r="I32" s="510"/>
      <c r="J32" s="510"/>
      <c r="K32" s="510"/>
      <c r="L32" s="510"/>
      <c r="M32" s="510"/>
      <c r="N32" s="510"/>
      <c r="O32" s="311"/>
      <c r="P32" s="10"/>
      <c r="Q32" s="10"/>
      <c r="R32" s="10"/>
      <c r="S32" s="17"/>
      <c r="T32" s="17"/>
      <c r="U32" s="17"/>
      <c r="V32" s="274"/>
      <c r="W32" s="274"/>
      <c r="AF32" s="360"/>
    </row>
    <row r="33" spans="1:32" s="5" customFormat="1" ht="40.5" customHeight="1" x14ac:dyDescent="0.25">
      <c r="A33" s="511" t="s">
        <v>467</v>
      </c>
      <c r="B33" s="512"/>
      <c r="C33" s="512"/>
      <c r="D33" s="512"/>
      <c r="E33" s="512"/>
      <c r="F33" s="512"/>
      <c r="G33" s="512"/>
      <c r="H33" s="512"/>
      <c r="I33" s="512"/>
      <c r="J33" s="512"/>
      <c r="K33" s="512"/>
      <c r="L33" s="512"/>
      <c r="M33" s="512"/>
      <c r="N33" s="512"/>
      <c r="O33" s="311"/>
      <c r="P33" s="10"/>
      <c r="Q33" s="10"/>
      <c r="R33" s="10"/>
      <c r="S33" s="17"/>
      <c r="T33" s="17"/>
      <c r="U33" s="17"/>
      <c r="V33" s="271" t="s">
        <v>1548</v>
      </c>
      <c r="W33" s="271" t="s">
        <v>1550</v>
      </c>
      <c r="AF33" s="360"/>
    </row>
    <row r="34" spans="1:32" s="5" customFormat="1" ht="80.25" customHeight="1" x14ac:dyDescent="0.25">
      <c r="A34" s="366" t="s">
        <v>1</v>
      </c>
      <c r="B34" s="343" t="s">
        <v>282</v>
      </c>
      <c r="C34" s="260" t="s">
        <v>1479</v>
      </c>
      <c r="D34" s="340">
        <v>0</v>
      </c>
      <c r="E34" s="340">
        <v>0.82</v>
      </c>
      <c r="F34" s="337">
        <v>2.38</v>
      </c>
      <c r="G34" s="344">
        <f t="shared" ref="G34" si="15">(F34/E34)*100</f>
        <v>290.2439024390244</v>
      </c>
      <c r="H34" s="341">
        <f t="shared" ref="H34:H36" si="16">((E34/M34)*100)-100</f>
        <v>-94.533333333333331</v>
      </c>
      <c r="I34" s="341">
        <f t="shared" ref="I34:I36" si="17">((F34/M34)*100)-100</f>
        <v>-84.13333333333334</v>
      </c>
      <c r="J34" s="341" t="s">
        <v>11</v>
      </c>
      <c r="K34" s="340">
        <v>5</v>
      </c>
      <c r="L34" s="342">
        <v>5</v>
      </c>
      <c r="M34" s="340">
        <v>15</v>
      </c>
      <c r="N34" s="337" t="s">
        <v>11</v>
      </c>
      <c r="O34" s="374" t="s">
        <v>468</v>
      </c>
      <c r="P34" s="13"/>
      <c r="Q34" s="13"/>
      <c r="R34" s="16"/>
      <c r="S34" s="17"/>
      <c r="T34" s="17"/>
      <c r="U34" s="17"/>
      <c r="V34" s="274"/>
      <c r="W34" s="274"/>
      <c r="X34" s="104" t="s">
        <v>468</v>
      </c>
      <c r="AF34" s="361">
        <f t="shared" ref="AF34:AF36" si="18">IF(F34&gt;E34,1,IF(F34=E34,1,0))</f>
        <v>1</v>
      </c>
    </row>
    <row r="35" spans="1:32" s="5" customFormat="1" ht="28.5" customHeight="1" x14ac:dyDescent="0.25">
      <c r="A35" s="368" t="s">
        <v>2</v>
      </c>
      <c r="B35" s="343" t="s">
        <v>287</v>
      </c>
      <c r="C35" s="260" t="s">
        <v>1491</v>
      </c>
      <c r="D35" s="347">
        <v>0</v>
      </c>
      <c r="E35" s="347">
        <v>0</v>
      </c>
      <c r="F35" s="347">
        <v>0</v>
      </c>
      <c r="G35" s="344">
        <v>0</v>
      </c>
      <c r="H35" s="341">
        <f t="shared" si="16"/>
        <v>-100</v>
      </c>
      <c r="I35" s="341">
        <f t="shared" si="17"/>
        <v>-100</v>
      </c>
      <c r="J35" s="341" t="s">
        <v>11</v>
      </c>
      <c r="K35" s="340">
        <v>0</v>
      </c>
      <c r="L35" s="342">
        <v>0</v>
      </c>
      <c r="M35" s="340">
        <v>8000</v>
      </c>
      <c r="N35" s="337" t="s">
        <v>11</v>
      </c>
      <c r="O35" s="349"/>
      <c r="P35" s="13"/>
      <c r="Q35" s="13"/>
      <c r="R35" s="16"/>
      <c r="S35" s="17"/>
      <c r="T35" s="17"/>
      <c r="U35" s="17"/>
      <c r="V35" s="274"/>
      <c r="W35" s="274"/>
      <c r="AF35" s="361">
        <f t="shared" si="18"/>
        <v>1</v>
      </c>
    </row>
    <row r="36" spans="1:32" s="5" customFormat="1" ht="87.75" customHeight="1" x14ac:dyDescent="0.25">
      <c r="A36" s="368" t="s">
        <v>3</v>
      </c>
      <c r="B36" s="343" t="s">
        <v>286</v>
      </c>
      <c r="C36" s="260" t="s">
        <v>1479</v>
      </c>
      <c r="D36" s="347">
        <v>0</v>
      </c>
      <c r="E36" s="347">
        <v>62.4</v>
      </c>
      <c r="F36" s="347">
        <v>80.67</v>
      </c>
      <c r="G36" s="344">
        <f t="shared" ref="G36" si="19">(F36/E36)*100</f>
        <v>129.27884615384616</v>
      </c>
      <c r="H36" s="341">
        <f t="shared" si="16"/>
        <v>-0.47846889952153049</v>
      </c>
      <c r="I36" s="341">
        <f t="shared" si="17"/>
        <v>28.660287081339732</v>
      </c>
      <c r="J36" s="341" t="s">
        <v>11</v>
      </c>
      <c r="K36" s="340">
        <v>62.5</v>
      </c>
      <c r="L36" s="342">
        <v>62.5</v>
      </c>
      <c r="M36" s="340">
        <v>62.7</v>
      </c>
      <c r="N36" s="337" t="s">
        <v>11</v>
      </c>
      <c r="O36" s="349"/>
      <c r="P36" s="13"/>
      <c r="Q36" s="13"/>
      <c r="R36" s="16"/>
      <c r="S36" s="17"/>
      <c r="T36" s="17"/>
      <c r="U36" s="17"/>
      <c r="V36" s="274"/>
      <c r="W36" s="274"/>
      <c r="AF36" s="361">
        <f t="shared" si="18"/>
        <v>1</v>
      </c>
    </row>
    <row r="37" spans="1:32" s="5" customFormat="1" ht="55.5" customHeight="1" x14ac:dyDescent="0.25">
      <c r="A37" s="509" t="s">
        <v>476</v>
      </c>
      <c r="B37" s="510"/>
      <c r="C37" s="510"/>
      <c r="D37" s="510"/>
      <c r="E37" s="510"/>
      <c r="F37" s="510"/>
      <c r="G37" s="510"/>
      <c r="H37" s="510"/>
      <c r="I37" s="510"/>
      <c r="J37" s="510"/>
      <c r="K37" s="510"/>
      <c r="L37" s="510"/>
      <c r="M37" s="510"/>
      <c r="N37" s="510"/>
      <c r="O37" s="311"/>
      <c r="P37" s="10"/>
      <c r="Q37" s="10"/>
      <c r="R37" s="10"/>
      <c r="S37" s="17"/>
      <c r="T37" s="17"/>
      <c r="U37" s="17"/>
      <c r="V37" s="274"/>
      <c r="W37" s="274"/>
      <c r="AF37" s="360"/>
    </row>
    <row r="38" spans="1:32" s="5" customFormat="1" ht="18" customHeight="1" x14ac:dyDescent="0.25">
      <c r="A38" s="511" t="s">
        <v>477</v>
      </c>
      <c r="B38" s="512"/>
      <c r="C38" s="512"/>
      <c r="D38" s="512"/>
      <c r="E38" s="512"/>
      <c r="F38" s="512"/>
      <c r="G38" s="512"/>
      <c r="H38" s="512"/>
      <c r="I38" s="512"/>
      <c r="J38" s="512"/>
      <c r="K38" s="512"/>
      <c r="L38" s="512"/>
      <c r="M38" s="512"/>
      <c r="N38" s="512"/>
      <c r="O38" s="311"/>
      <c r="P38" s="10"/>
      <c r="Q38" s="10"/>
      <c r="R38" s="10"/>
      <c r="S38" s="17"/>
      <c r="T38" s="17"/>
      <c r="U38" s="17"/>
      <c r="V38" s="271" t="s">
        <v>1513</v>
      </c>
      <c r="W38" s="271" t="s">
        <v>1555</v>
      </c>
      <c r="AF38" s="360"/>
    </row>
    <row r="39" spans="1:32" s="5" customFormat="1" ht="63" customHeight="1" x14ac:dyDescent="0.25">
      <c r="A39" s="366" t="s">
        <v>1</v>
      </c>
      <c r="B39" s="343" t="s">
        <v>478</v>
      </c>
      <c r="C39" s="260" t="s">
        <v>1491</v>
      </c>
      <c r="D39" s="337">
        <v>0</v>
      </c>
      <c r="E39" s="337">
        <v>1</v>
      </c>
      <c r="F39" s="337">
        <v>1</v>
      </c>
      <c r="G39" s="344">
        <f t="shared" ref="G39:G40" si="20">(F39/E39)*100</f>
        <v>100</v>
      </c>
      <c r="H39" s="341">
        <v>0</v>
      </c>
      <c r="I39" s="341">
        <v>0</v>
      </c>
      <c r="J39" s="341" t="s">
        <v>11</v>
      </c>
      <c r="K39" s="337">
        <v>2</v>
      </c>
      <c r="L39" s="338">
        <v>2</v>
      </c>
      <c r="M39" s="337">
        <v>0</v>
      </c>
      <c r="N39" s="337" t="s">
        <v>11</v>
      </c>
      <c r="O39" s="349"/>
      <c r="P39" s="13"/>
      <c r="Q39" s="13"/>
      <c r="R39" s="13"/>
      <c r="S39" s="17"/>
      <c r="T39" s="17"/>
      <c r="U39" s="17"/>
      <c r="V39" s="274"/>
      <c r="W39" s="274"/>
      <c r="AF39" s="361">
        <f t="shared" ref="AF39:AF40" si="21">IF(F39&gt;E39,1,IF(F39=E39,1,0))</f>
        <v>1</v>
      </c>
    </row>
    <row r="40" spans="1:32" s="5" customFormat="1" ht="75" customHeight="1" x14ac:dyDescent="0.25">
      <c r="A40" s="366" t="s">
        <v>2</v>
      </c>
      <c r="B40" s="343" t="s">
        <v>481</v>
      </c>
      <c r="C40" s="260" t="s">
        <v>1479</v>
      </c>
      <c r="D40" s="337">
        <v>0</v>
      </c>
      <c r="E40" s="337">
        <v>15</v>
      </c>
      <c r="F40" s="337">
        <v>15</v>
      </c>
      <c r="G40" s="344">
        <f t="shared" si="20"/>
        <v>100</v>
      </c>
      <c r="H40" s="341">
        <f t="shared" ref="H40" si="22">((E40/M40)*100)-100</f>
        <v>-50</v>
      </c>
      <c r="I40" s="341">
        <f t="shared" ref="I40" si="23">((F40/M40)*100)-100</f>
        <v>-50</v>
      </c>
      <c r="J40" s="341" t="s">
        <v>11</v>
      </c>
      <c r="K40" s="337">
        <v>20</v>
      </c>
      <c r="L40" s="338">
        <v>20</v>
      </c>
      <c r="M40" s="337">
        <v>30</v>
      </c>
      <c r="N40" s="337" t="s">
        <v>11</v>
      </c>
      <c r="O40" s="349"/>
      <c r="P40" s="13"/>
      <c r="Q40" s="13"/>
      <c r="R40" s="13"/>
      <c r="S40" s="17"/>
      <c r="T40" s="17"/>
      <c r="U40" s="17"/>
      <c r="V40" s="274"/>
      <c r="W40" s="274"/>
      <c r="AF40" s="361">
        <f t="shared" si="21"/>
        <v>1</v>
      </c>
    </row>
    <row r="41" spans="1:32" s="5" customFormat="1" ht="73.5" customHeight="1" x14ac:dyDescent="0.25">
      <c r="A41" s="478" t="s">
        <v>469</v>
      </c>
      <c r="B41" s="479"/>
      <c r="C41" s="479"/>
      <c r="D41" s="479"/>
      <c r="E41" s="479"/>
      <c r="F41" s="479"/>
      <c r="G41" s="479"/>
      <c r="H41" s="479"/>
      <c r="I41" s="479"/>
      <c r="J41" s="479"/>
      <c r="K41" s="479"/>
      <c r="L41" s="479"/>
      <c r="M41" s="479"/>
      <c r="N41" s="479"/>
      <c r="O41" s="311"/>
      <c r="P41" s="10"/>
      <c r="Q41" s="10"/>
      <c r="R41" s="10"/>
      <c r="S41" s="17"/>
      <c r="T41" s="17"/>
      <c r="U41" s="17"/>
      <c r="V41" s="274"/>
      <c r="W41" s="274"/>
      <c r="AF41" s="360"/>
    </row>
    <row r="42" spans="1:32" s="5" customFormat="1" ht="55.5" customHeight="1" x14ac:dyDescent="0.25">
      <c r="A42" s="476" t="s">
        <v>440</v>
      </c>
      <c r="B42" s="519"/>
      <c r="C42" s="519"/>
      <c r="D42" s="519"/>
      <c r="E42" s="519"/>
      <c r="F42" s="519"/>
      <c r="G42" s="519"/>
      <c r="H42" s="519"/>
      <c r="I42" s="519"/>
      <c r="J42" s="519"/>
      <c r="K42" s="519"/>
      <c r="L42" s="519"/>
      <c r="M42" s="519"/>
      <c r="N42" s="519"/>
      <c r="O42" s="132"/>
      <c r="P42" s="2"/>
      <c r="Q42" s="2"/>
      <c r="R42" s="2"/>
      <c r="S42" s="17"/>
      <c r="T42" s="17"/>
      <c r="U42" s="17"/>
      <c r="V42" s="274"/>
      <c r="W42" s="274"/>
      <c r="AF42" s="360"/>
    </row>
    <row r="43" spans="1:32" s="5" customFormat="1" ht="48.75" customHeight="1" x14ac:dyDescent="0.25">
      <c r="A43" s="513" t="s">
        <v>294</v>
      </c>
      <c r="B43" s="530"/>
      <c r="C43" s="260"/>
      <c r="D43" s="346">
        <v>0</v>
      </c>
      <c r="E43" s="340">
        <v>5.7</v>
      </c>
      <c r="F43" s="337"/>
      <c r="G43" s="344">
        <f t="shared" ref="G43" si="24">(F43/E43)*100</f>
        <v>0</v>
      </c>
      <c r="H43" s="341">
        <f t="shared" ref="H43" si="25">((E43/M43)*100)-100</f>
        <v>-34.482758620689651</v>
      </c>
      <c r="I43" s="341">
        <f t="shared" ref="I43" si="26">((F43/M43)*100)-100</f>
        <v>-100</v>
      </c>
      <c r="J43" s="341">
        <f t="shared" ref="J43" si="27">((F43/N43)*100)-100</f>
        <v>-100</v>
      </c>
      <c r="K43" s="340">
        <v>6.7</v>
      </c>
      <c r="L43" s="342"/>
      <c r="M43" s="340">
        <v>8.6999999999999993</v>
      </c>
      <c r="N43" s="340">
        <v>15</v>
      </c>
      <c r="O43" s="349"/>
      <c r="P43" s="13"/>
      <c r="Q43" s="13"/>
      <c r="R43" s="16"/>
      <c r="S43" s="13"/>
      <c r="T43" s="13"/>
      <c r="U43" s="17"/>
      <c r="V43" s="274"/>
      <c r="W43" s="274"/>
      <c r="AF43" s="360"/>
    </row>
    <row r="44" spans="1:32" s="5" customFormat="1" ht="90" customHeight="1" x14ac:dyDescent="0.3">
      <c r="A44" s="508" t="s">
        <v>470</v>
      </c>
      <c r="B44" s="481"/>
      <c r="C44" s="481"/>
      <c r="D44" s="481"/>
      <c r="E44" s="481"/>
      <c r="F44" s="481"/>
      <c r="G44" s="481"/>
      <c r="H44" s="481"/>
      <c r="I44" s="481"/>
      <c r="J44" s="481"/>
      <c r="K44" s="481"/>
      <c r="L44" s="481"/>
      <c r="M44" s="481"/>
      <c r="N44" s="481"/>
      <c r="O44" s="369"/>
      <c r="P44" s="13"/>
      <c r="Q44" s="13"/>
      <c r="R44" s="12"/>
      <c r="S44" s="13"/>
      <c r="T44" s="13"/>
      <c r="U44" s="17"/>
      <c r="V44" s="274"/>
      <c r="W44" s="274"/>
      <c r="AF44" s="360"/>
    </row>
    <row r="45" spans="1:32" s="5" customFormat="1" ht="52.5" customHeight="1" x14ac:dyDescent="0.3">
      <c r="A45" s="509" t="s">
        <v>471</v>
      </c>
      <c r="B45" s="510"/>
      <c r="C45" s="510"/>
      <c r="D45" s="510"/>
      <c r="E45" s="510"/>
      <c r="F45" s="510"/>
      <c r="G45" s="510"/>
      <c r="H45" s="510"/>
      <c r="I45" s="510"/>
      <c r="J45" s="510"/>
      <c r="K45" s="510"/>
      <c r="L45" s="510"/>
      <c r="M45" s="510"/>
      <c r="N45" s="510"/>
      <c r="O45" s="349"/>
      <c r="P45" s="13"/>
      <c r="Q45" s="13"/>
      <c r="R45" s="12"/>
      <c r="S45" s="17"/>
      <c r="T45" s="17"/>
      <c r="U45" s="17"/>
      <c r="V45" s="274"/>
      <c r="W45" s="274"/>
      <c r="AF45" s="360"/>
    </row>
    <row r="46" spans="1:32" s="5" customFormat="1" ht="33" customHeight="1" x14ac:dyDescent="0.25">
      <c r="A46" s="511" t="s">
        <v>472</v>
      </c>
      <c r="B46" s="512"/>
      <c r="C46" s="512"/>
      <c r="D46" s="512"/>
      <c r="E46" s="512"/>
      <c r="F46" s="512"/>
      <c r="G46" s="512"/>
      <c r="H46" s="512"/>
      <c r="I46" s="512"/>
      <c r="J46" s="512"/>
      <c r="K46" s="512"/>
      <c r="L46" s="512"/>
      <c r="M46" s="512"/>
      <c r="N46" s="512"/>
      <c r="O46" s="349"/>
      <c r="P46" s="13"/>
      <c r="Q46" s="13"/>
      <c r="R46" s="10"/>
      <c r="S46" s="17"/>
      <c r="T46" s="17"/>
      <c r="U46" s="17"/>
      <c r="V46" s="271" t="s">
        <v>1553</v>
      </c>
      <c r="W46" s="271" t="s">
        <v>1554</v>
      </c>
      <c r="AF46" s="360"/>
    </row>
    <row r="47" spans="1:32" s="5" customFormat="1" ht="32.25" customHeight="1" x14ac:dyDescent="0.25">
      <c r="A47" s="343" t="s">
        <v>1</v>
      </c>
      <c r="B47" s="343" t="s">
        <v>307</v>
      </c>
      <c r="C47" s="260" t="s">
        <v>1491</v>
      </c>
      <c r="D47" s="340">
        <v>0</v>
      </c>
      <c r="E47" s="340">
        <v>6</v>
      </c>
      <c r="F47" s="340">
        <v>6</v>
      </c>
      <c r="G47" s="344">
        <f t="shared" ref="G47:G48" si="28">(F47/E47)*100</f>
        <v>100</v>
      </c>
      <c r="H47" s="341">
        <f t="shared" ref="H47:H48" si="29">((E47/M47)*100)-100</f>
        <v>-66.666666666666671</v>
      </c>
      <c r="I47" s="341">
        <f t="shared" ref="I47:I48" si="30">((F47/M47)*100)-100</f>
        <v>-66.666666666666671</v>
      </c>
      <c r="J47" s="341" t="s">
        <v>11</v>
      </c>
      <c r="K47" s="340">
        <v>12</v>
      </c>
      <c r="L47" s="342">
        <v>12</v>
      </c>
      <c r="M47" s="340">
        <v>18</v>
      </c>
      <c r="N47" s="340" t="s">
        <v>11</v>
      </c>
      <c r="O47" s="367" t="s">
        <v>474</v>
      </c>
      <c r="P47" s="13"/>
      <c r="Q47" s="13"/>
      <c r="R47" s="13"/>
      <c r="S47" s="13"/>
      <c r="T47" s="13"/>
      <c r="U47" s="13"/>
      <c r="V47" s="272"/>
      <c r="W47" s="272"/>
      <c r="X47" s="362" t="s">
        <v>474</v>
      </c>
      <c r="AF47" s="361">
        <f t="shared" ref="AF47:AF48" si="31">IF(F47&gt;E47,1,IF(F47=E47,1,0))</f>
        <v>1</v>
      </c>
    </row>
    <row r="48" spans="1:32" s="5" customFormat="1" ht="32.25" customHeight="1" x14ac:dyDescent="0.25">
      <c r="A48" s="366" t="s">
        <v>2</v>
      </c>
      <c r="B48" s="343" t="s">
        <v>308</v>
      </c>
      <c r="C48" s="260" t="s">
        <v>1487</v>
      </c>
      <c r="D48" s="340">
        <v>407</v>
      </c>
      <c r="E48" s="340">
        <v>88</v>
      </c>
      <c r="F48" s="340">
        <v>692</v>
      </c>
      <c r="G48" s="344">
        <f t="shared" si="28"/>
        <v>786.36363636363637</v>
      </c>
      <c r="H48" s="341">
        <f t="shared" si="29"/>
        <v>-59.447004608294932</v>
      </c>
      <c r="I48" s="341">
        <f t="shared" si="30"/>
        <v>218.89400921658984</v>
      </c>
      <c r="J48" s="341" t="s">
        <v>11</v>
      </c>
      <c r="K48" s="340">
        <v>131</v>
      </c>
      <c r="L48" s="342">
        <v>131</v>
      </c>
      <c r="M48" s="340">
        <v>217</v>
      </c>
      <c r="N48" s="337" t="s">
        <v>11</v>
      </c>
      <c r="O48" s="349"/>
      <c r="P48" s="13"/>
      <c r="Q48" s="13"/>
      <c r="R48" s="13"/>
      <c r="S48" s="17"/>
      <c r="T48" s="17"/>
      <c r="U48" s="17"/>
      <c r="V48" s="274"/>
      <c r="W48" s="274"/>
      <c r="AF48" s="361">
        <f t="shared" si="31"/>
        <v>1</v>
      </c>
    </row>
    <row r="49" spans="1:32" s="5" customFormat="1" ht="34.5" customHeight="1" x14ac:dyDescent="0.25">
      <c r="A49" s="509" t="s">
        <v>1390</v>
      </c>
      <c r="B49" s="510"/>
      <c r="C49" s="510"/>
      <c r="D49" s="510"/>
      <c r="E49" s="510"/>
      <c r="F49" s="510"/>
      <c r="G49" s="510"/>
      <c r="H49" s="510"/>
      <c r="I49" s="510"/>
      <c r="J49" s="510"/>
      <c r="K49" s="510"/>
      <c r="L49" s="510"/>
      <c r="M49" s="510"/>
      <c r="N49" s="510"/>
      <c r="O49" s="311"/>
      <c r="P49" s="10"/>
      <c r="Q49" s="10"/>
      <c r="R49" s="10"/>
      <c r="S49" s="17"/>
      <c r="T49" s="17"/>
      <c r="U49" s="17"/>
      <c r="V49" s="274"/>
      <c r="W49" s="274"/>
      <c r="AF49" s="360"/>
    </row>
    <row r="50" spans="1:32" s="5" customFormat="1" ht="48" customHeight="1" x14ac:dyDescent="0.25">
      <c r="A50" s="348">
        <v>3</v>
      </c>
      <c r="B50" s="348" t="s">
        <v>312</v>
      </c>
      <c r="C50" s="260" t="s">
        <v>1491</v>
      </c>
      <c r="D50" s="340">
        <v>2</v>
      </c>
      <c r="E50" s="340">
        <v>3</v>
      </c>
      <c r="F50" s="340">
        <v>3</v>
      </c>
      <c r="G50" s="344">
        <f t="shared" ref="G50" si="32">(F50/E50)*100</f>
        <v>100</v>
      </c>
      <c r="H50" s="341">
        <f>((E50/M50)*100)-100</f>
        <v>-50</v>
      </c>
      <c r="I50" s="341">
        <f t="shared" ref="I50" si="33">((F50/M50)*100)-100</f>
        <v>-50</v>
      </c>
      <c r="J50" s="341" t="s">
        <v>11</v>
      </c>
      <c r="K50" s="340">
        <v>4</v>
      </c>
      <c r="L50" s="342" t="s">
        <v>475</v>
      </c>
      <c r="M50" s="340">
        <v>6</v>
      </c>
      <c r="N50" s="337" t="s">
        <v>11</v>
      </c>
      <c r="O50" s="349"/>
      <c r="P50" s="13"/>
      <c r="Q50" s="13"/>
      <c r="R50" s="13"/>
      <c r="S50" s="17"/>
      <c r="T50" s="17"/>
      <c r="U50" s="17"/>
      <c r="V50" s="274"/>
      <c r="W50" s="274"/>
      <c r="AF50" s="361">
        <f t="shared" ref="AF50" si="34">IF(F50&gt;E50,1,IF(F50=E50,1,0))</f>
        <v>1</v>
      </c>
    </row>
    <row r="51" spans="1:32" s="5" customFormat="1" ht="93.75" customHeight="1" x14ac:dyDescent="0.25">
      <c r="A51" s="478" t="s">
        <v>482</v>
      </c>
      <c r="B51" s="479"/>
      <c r="C51" s="479"/>
      <c r="D51" s="479"/>
      <c r="E51" s="479"/>
      <c r="F51" s="479"/>
      <c r="G51" s="479"/>
      <c r="H51" s="479"/>
      <c r="I51" s="479"/>
      <c r="J51" s="479"/>
      <c r="K51" s="479"/>
      <c r="L51" s="479"/>
      <c r="M51" s="479"/>
      <c r="N51" s="479"/>
      <c r="O51" s="311"/>
      <c r="P51" s="10"/>
      <c r="Q51" s="10"/>
      <c r="R51" s="10"/>
      <c r="S51" s="17"/>
      <c r="T51" s="17"/>
      <c r="U51" s="17"/>
      <c r="V51" s="274"/>
      <c r="W51" s="274"/>
      <c r="AF51" s="360"/>
    </row>
    <row r="52" spans="1:32" s="5" customFormat="1" ht="51" customHeight="1" x14ac:dyDescent="0.25">
      <c r="A52" s="476" t="s">
        <v>483</v>
      </c>
      <c r="B52" s="519"/>
      <c r="C52" s="519"/>
      <c r="D52" s="519"/>
      <c r="E52" s="519"/>
      <c r="F52" s="519"/>
      <c r="G52" s="519"/>
      <c r="H52" s="519"/>
      <c r="I52" s="519"/>
      <c r="J52" s="519"/>
      <c r="K52" s="519"/>
      <c r="L52" s="519"/>
      <c r="M52" s="519"/>
      <c r="N52" s="519"/>
      <c r="O52" s="132"/>
      <c r="P52" s="2"/>
      <c r="Q52" s="2"/>
      <c r="R52" s="2"/>
      <c r="S52" s="17"/>
      <c r="T52" s="17"/>
      <c r="U52" s="17"/>
      <c r="V52" s="274"/>
      <c r="W52" s="274"/>
      <c r="AF52" s="360"/>
    </row>
    <row r="53" spans="1:32" s="5" customFormat="1" ht="49.5" customHeight="1" x14ac:dyDescent="0.25">
      <c r="A53" s="531" t="s">
        <v>323</v>
      </c>
      <c r="B53" s="530"/>
      <c r="C53" s="260"/>
      <c r="D53" s="337"/>
      <c r="E53" s="340">
        <v>101</v>
      </c>
      <c r="F53" s="337"/>
      <c r="G53" s="344">
        <f t="shared" ref="G53" si="35">(F53/E53)*100</f>
        <v>0</v>
      </c>
      <c r="H53" s="341">
        <f t="shared" ref="H53" si="36">((E53/M53)*100)-100</f>
        <v>-5.6074766355140184</v>
      </c>
      <c r="I53" s="341">
        <f t="shared" ref="I53" si="37">((F53/M53)*100)-100</f>
        <v>-100</v>
      </c>
      <c r="J53" s="341">
        <f t="shared" ref="J53" si="38">((F53/N53)*100)-100</f>
        <v>-100</v>
      </c>
      <c r="K53" s="340">
        <v>103</v>
      </c>
      <c r="L53" s="342"/>
      <c r="M53" s="340">
        <v>107</v>
      </c>
      <c r="N53" s="340">
        <v>130</v>
      </c>
      <c r="O53" s="369"/>
      <c r="P53" s="13"/>
      <c r="Q53" s="13"/>
      <c r="R53" s="13"/>
      <c r="S53" s="17"/>
      <c r="T53" s="17"/>
      <c r="U53" s="17"/>
      <c r="V53" s="274"/>
      <c r="W53" s="274"/>
      <c r="AF53" s="360"/>
    </row>
    <row r="54" spans="1:32" s="5" customFormat="1" ht="113.25" customHeight="1" x14ac:dyDescent="0.3">
      <c r="A54" s="508" t="s">
        <v>1391</v>
      </c>
      <c r="B54" s="481"/>
      <c r="C54" s="481"/>
      <c r="D54" s="481"/>
      <c r="E54" s="481"/>
      <c r="F54" s="481"/>
      <c r="G54" s="481"/>
      <c r="H54" s="481"/>
      <c r="I54" s="481"/>
      <c r="J54" s="481"/>
      <c r="K54" s="481"/>
      <c r="L54" s="481"/>
      <c r="M54" s="481"/>
      <c r="N54" s="481"/>
      <c r="O54" s="311"/>
      <c r="P54" s="12"/>
      <c r="Q54" s="12"/>
      <c r="R54" s="12"/>
      <c r="S54" s="17"/>
      <c r="T54" s="17"/>
      <c r="U54" s="17"/>
      <c r="V54" s="274"/>
      <c r="W54" s="274"/>
      <c r="AF54" s="360"/>
    </row>
    <row r="55" spans="1:32" s="14" customFormat="1" ht="60.75" customHeight="1" x14ac:dyDescent="0.25">
      <c r="A55" s="509" t="s">
        <v>1523</v>
      </c>
      <c r="B55" s="510"/>
      <c r="C55" s="510"/>
      <c r="D55" s="510"/>
      <c r="E55" s="510"/>
      <c r="F55" s="510"/>
      <c r="G55" s="510"/>
      <c r="H55" s="510"/>
      <c r="I55" s="510"/>
      <c r="J55" s="510"/>
      <c r="K55" s="510"/>
      <c r="L55" s="510"/>
      <c r="M55" s="510"/>
      <c r="N55" s="510"/>
      <c r="O55" s="349"/>
      <c r="P55" s="13"/>
      <c r="Q55" s="13"/>
      <c r="R55" s="13"/>
      <c r="S55" s="13"/>
      <c r="T55" s="13"/>
      <c r="U55" s="17"/>
      <c r="V55" s="276"/>
      <c r="W55" s="276"/>
      <c r="X55" s="18"/>
      <c r="Y55" s="18"/>
      <c r="Z55" s="18"/>
      <c r="AA55" s="18"/>
      <c r="AB55" s="18"/>
      <c r="AC55" s="18"/>
      <c r="AD55" s="18"/>
      <c r="AE55" s="18"/>
      <c r="AF55" s="18"/>
    </row>
    <row r="56" spans="1:32" s="5" customFormat="1" ht="49.5" customHeight="1" x14ac:dyDescent="0.25">
      <c r="A56" s="511" t="s">
        <v>1528</v>
      </c>
      <c r="B56" s="512"/>
      <c r="C56" s="512"/>
      <c r="D56" s="512"/>
      <c r="E56" s="512"/>
      <c r="F56" s="512"/>
      <c r="G56" s="512"/>
      <c r="H56" s="512"/>
      <c r="I56" s="512"/>
      <c r="J56" s="512"/>
      <c r="K56" s="512"/>
      <c r="L56" s="512"/>
      <c r="M56" s="512"/>
      <c r="N56" s="512"/>
      <c r="O56" s="311"/>
      <c r="P56" s="10"/>
      <c r="Q56" s="10"/>
      <c r="R56" s="10"/>
      <c r="S56" s="17"/>
      <c r="T56" s="17"/>
      <c r="U56" s="17"/>
      <c r="V56" s="274"/>
      <c r="W56" s="274"/>
      <c r="AF56" s="360"/>
    </row>
    <row r="57" spans="1:32" s="5" customFormat="1" ht="60.75" customHeight="1" x14ac:dyDescent="0.25">
      <c r="A57" s="343" t="s">
        <v>1</v>
      </c>
      <c r="B57" s="343" t="s">
        <v>1524</v>
      </c>
      <c r="C57" s="260" t="s">
        <v>1525</v>
      </c>
      <c r="D57" s="337">
        <v>0</v>
      </c>
      <c r="E57" s="337">
        <v>90</v>
      </c>
      <c r="F57" s="337">
        <v>100</v>
      </c>
      <c r="G57" s="344">
        <f t="shared" ref="G57:G59" si="39">(F57/E57)*100</f>
        <v>111.11111111111111</v>
      </c>
      <c r="H57" s="341">
        <f t="shared" ref="H57:H59" si="40">((E57/M57)*100)-100</f>
        <v>-10</v>
      </c>
      <c r="I57" s="341">
        <f t="shared" ref="I57:I59" si="41">((F57/M57)*100)-100</f>
        <v>0</v>
      </c>
      <c r="J57" s="341">
        <v>0</v>
      </c>
      <c r="K57" s="337">
        <v>100</v>
      </c>
      <c r="L57" s="342">
        <v>100</v>
      </c>
      <c r="M57" s="337">
        <v>100</v>
      </c>
      <c r="N57" s="337" t="s">
        <v>11</v>
      </c>
      <c r="O57" s="311"/>
      <c r="P57" s="10"/>
      <c r="Q57" s="10"/>
      <c r="R57" s="10"/>
      <c r="S57" s="17"/>
      <c r="T57" s="17"/>
      <c r="U57" s="17"/>
      <c r="AF57" s="360"/>
    </row>
    <row r="58" spans="1:32" s="5" customFormat="1" ht="60.75" customHeight="1" x14ac:dyDescent="0.25">
      <c r="A58" s="343">
        <v>2</v>
      </c>
      <c r="B58" s="343" t="s">
        <v>1526</v>
      </c>
      <c r="C58" s="260" t="s">
        <v>1488</v>
      </c>
      <c r="D58" s="337">
        <v>0</v>
      </c>
      <c r="E58" s="337">
        <v>15</v>
      </c>
      <c r="F58" s="337">
        <v>35</v>
      </c>
      <c r="G58" s="344">
        <f t="shared" si="39"/>
        <v>233.33333333333334</v>
      </c>
      <c r="H58" s="341">
        <f t="shared" si="40"/>
        <v>-48.275862068965516</v>
      </c>
      <c r="I58" s="341">
        <f t="shared" si="41"/>
        <v>20.689655172413794</v>
      </c>
      <c r="J58" s="341">
        <v>0</v>
      </c>
      <c r="K58" s="337">
        <v>18</v>
      </c>
      <c r="L58" s="342">
        <v>18</v>
      </c>
      <c r="M58" s="337">
        <v>29</v>
      </c>
      <c r="N58" s="337" t="s">
        <v>11</v>
      </c>
      <c r="O58" s="311"/>
      <c r="P58" s="10"/>
      <c r="Q58" s="10"/>
      <c r="R58" s="10"/>
      <c r="S58" s="17"/>
      <c r="T58" s="17"/>
      <c r="U58" s="17"/>
      <c r="AF58" s="360"/>
    </row>
    <row r="59" spans="1:32" s="5" customFormat="1" ht="88.5" customHeight="1" x14ac:dyDescent="0.25">
      <c r="A59" s="343">
        <v>3</v>
      </c>
      <c r="B59" s="343" t="s">
        <v>1527</v>
      </c>
      <c r="C59" s="260" t="s">
        <v>1488</v>
      </c>
      <c r="D59" s="337">
        <v>0</v>
      </c>
      <c r="E59" s="337">
        <v>1.1759999999999999</v>
      </c>
      <c r="F59" s="337">
        <v>3.6560000000000001</v>
      </c>
      <c r="G59" s="344">
        <f t="shared" si="39"/>
        <v>310.88435374149662</v>
      </c>
      <c r="H59" s="341">
        <f t="shared" si="40"/>
        <v>-12.500000000000014</v>
      </c>
      <c r="I59" s="341">
        <f t="shared" si="41"/>
        <v>172.02380952380952</v>
      </c>
      <c r="J59" s="341">
        <v>0</v>
      </c>
      <c r="K59" s="337">
        <v>1.232</v>
      </c>
      <c r="L59" s="342">
        <v>1.232</v>
      </c>
      <c r="M59" s="337">
        <v>1.3440000000000001</v>
      </c>
      <c r="N59" s="337" t="s">
        <v>11</v>
      </c>
      <c r="O59" s="311"/>
      <c r="P59" s="10"/>
      <c r="Q59" s="10"/>
      <c r="R59" s="10"/>
      <c r="S59" s="17"/>
      <c r="T59" s="17"/>
      <c r="U59" s="17"/>
      <c r="AF59" s="360"/>
    </row>
    <row r="60" spans="1:32" s="5" customFormat="1" ht="52.5" customHeight="1" x14ac:dyDescent="0.3">
      <c r="A60" s="509" t="s">
        <v>1556</v>
      </c>
      <c r="B60" s="510"/>
      <c r="C60" s="510"/>
      <c r="D60" s="510"/>
      <c r="E60" s="510"/>
      <c r="F60" s="510"/>
      <c r="G60" s="510"/>
      <c r="H60" s="510"/>
      <c r="I60" s="510"/>
      <c r="J60" s="510"/>
      <c r="K60" s="510"/>
      <c r="L60" s="510"/>
      <c r="M60" s="510"/>
      <c r="N60" s="510"/>
      <c r="O60" s="349"/>
      <c r="P60" s="13"/>
      <c r="Q60" s="13"/>
      <c r="R60" s="12"/>
      <c r="S60" s="17"/>
      <c r="T60" s="17"/>
      <c r="U60" s="17"/>
      <c r="V60" s="274"/>
      <c r="W60" s="274"/>
      <c r="AF60" s="360"/>
    </row>
    <row r="61" spans="1:32" s="5" customFormat="1" ht="34.5" customHeight="1" x14ac:dyDescent="0.25">
      <c r="A61" s="509" t="s">
        <v>1390</v>
      </c>
      <c r="B61" s="510"/>
      <c r="C61" s="510"/>
      <c r="D61" s="510"/>
      <c r="E61" s="510"/>
      <c r="F61" s="510"/>
      <c r="G61" s="510"/>
      <c r="H61" s="510"/>
      <c r="I61" s="510"/>
      <c r="J61" s="510"/>
      <c r="K61" s="510"/>
      <c r="L61" s="510"/>
      <c r="M61" s="510"/>
      <c r="N61" s="510"/>
      <c r="O61" s="311"/>
      <c r="P61" s="10"/>
      <c r="Q61" s="10"/>
      <c r="R61" s="10"/>
      <c r="S61" s="17"/>
      <c r="T61" s="17"/>
      <c r="U61" s="17"/>
      <c r="V61" s="274"/>
      <c r="W61" s="274"/>
      <c r="AF61" s="360"/>
    </row>
    <row r="62" spans="1:32" s="5" customFormat="1" ht="118.5" customHeight="1" x14ac:dyDescent="0.25">
      <c r="A62" s="370" t="s">
        <v>2</v>
      </c>
      <c r="B62" s="348" t="s">
        <v>310</v>
      </c>
      <c r="C62" s="260" t="s">
        <v>1491</v>
      </c>
      <c r="D62" s="340">
        <v>2</v>
      </c>
      <c r="E62" s="340">
        <v>2</v>
      </c>
      <c r="F62" s="340">
        <v>2</v>
      </c>
      <c r="G62" s="344">
        <f t="shared" ref="G62" si="42">(F62/E62)*100</f>
        <v>100</v>
      </c>
      <c r="H62" s="341">
        <f t="shared" ref="H62" si="43">((E62/M62)*100)-100</f>
        <v>-60</v>
      </c>
      <c r="I62" s="341">
        <f t="shared" ref="I62" si="44">((F62/M62)*100)-100</f>
        <v>-60</v>
      </c>
      <c r="J62" s="341" t="s">
        <v>11</v>
      </c>
      <c r="K62" s="340">
        <v>3</v>
      </c>
      <c r="L62" s="342" t="s">
        <v>475</v>
      </c>
      <c r="M62" s="340">
        <v>5</v>
      </c>
      <c r="N62" s="337" t="s">
        <v>11</v>
      </c>
      <c r="O62" s="349"/>
      <c r="P62" s="13"/>
      <c r="Q62" s="13"/>
      <c r="R62" s="13"/>
      <c r="S62" s="17"/>
      <c r="T62" s="17"/>
      <c r="U62" s="17"/>
      <c r="V62" s="274"/>
      <c r="W62" s="274"/>
      <c r="AF62" s="361">
        <f t="shared" ref="AF62" si="45">IF(F62&gt;E62,1,IF(F62=E62,1,0))</f>
        <v>1</v>
      </c>
    </row>
    <row r="63" spans="1:32" s="5" customFormat="1" ht="71.25" customHeight="1" x14ac:dyDescent="0.25">
      <c r="A63" s="509" t="s">
        <v>1557</v>
      </c>
      <c r="B63" s="510"/>
      <c r="C63" s="510"/>
      <c r="D63" s="510"/>
      <c r="E63" s="510"/>
      <c r="F63" s="510"/>
      <c r="G63" s="510"/>
      <c r="H63" s="510"/>
      <c r="I63" s="510"/>
      <c r="J63" s="510"/>
      <c r="K63" s="510"/>
      <c r="L63" s="510"/>
      <c r="M63" s="510"/>
      <c r="N63" s="510"/>
      <c r="O63" s="311"/>
      <c r="P63" s="10"/>
      <c r="Q63" s="10"/>
      <c r="R63" s="10"/>
      <c r="S63" s="17"/>
      <c r="T63" s="17"/>
      <c r="U63" s="17"/>
      <c r="V63" s="274"/>
      <c r="W63" s="274"/>
      <c r="AF63" s="360"/>
    </row>
    <row r="64" spans="1:32" s="5" customFormat="1" ht="62.25" customHeight="1" x14ac:dyDescent="0.25">
      <c r="A64" s="478" t="s">
        <v>1562</v>
      </c>
      <c r="B64" s="479"/>
      <c r="C64" s="479"/>
      <c r="D64" s="479"/>
      <c r="E64" s="479"/>
      <c r="F64" s="479"/>
      <c r="G64" s="479"/>
      <c r="H64" s="479"/>
      <c r="I64" s="479"/>
      <c r="J64" s="479"/>
      <c r="K64" s="479"/>
      <c r="L64" s="479"/>
      <c r="M64" s="479"/>
      <c r="N64" s="479"/>
      <c r="O64" s="311"/>
      <c r="P64" s="10"/>
      <c r="Q64" s="10"/>
      <c r="R64" s="10"/>
      <c r="S64" s="17"/>
      <c r="T64" s="17"/>
      <c r="U64" s="17"/>
      <c r="V64" s="274"/>
      <c r="W64" s="274"/>
      <c r="AF64" s="360"/>
    </row>
    <row r="65" spans="1:32" s="5" customFormat="1" ht="51.75" customHeight="1" x14ac:dyDescent="0.25">
      <c r="A65" s="476" t="s">
        <v>483</v>
      </c>
      <c r="B65" s="519"/>
      <c r="C65" s="519"/>
      <c r="D65" s="519"/>
      <c r="E65" s="519"/>
      <c r="F65" s="519"/>
      <c r="G65" s="519"/>
      <c r="H65" s="519"/>
      <c r="I65" s="519"/>
      <c r="J65" s="519"/>
      <c r="K65" s="519"/>
      <c r="L65" s="519"/>
      <c r="M65" s="519"/>
      <c r="N65" s="519"/>
      <c r="O65" s="132"/>
      <c r="P65" s="2"/>
      <c r="Q65" s="2"/>
      <c r="R65" s="2"/>
      <c r="S65" s="17"/>
      <c r="T65" s="17"/>
      <c r="U65" s="17"/>
      <c r="V65" s="274"/>
      <c r="W65" s="274"/>
      <c r="AF65" s="360"/>
    </row>
    <row r="66" spans="1:32" s="5" customFormat="1" ht="45" customHeight="1" x14ac:dyDescent="0.25">
      <c r="A66" s="531" t="s">
        <v>1561</v>
      </c>
      <c r="B66" s="530"/>
      <c r="C66" s="260"/>
      <c r="D66" s="341">
        <v>1454</v>
      </c>
      <c r="E66" s="341">
        <v>4155</v>
      </c>
      <c r="F66" s="337"/>
      <c r="G66" s="344">
        <f t="shared" ref="G66" si="46">(F66/E66)*100</f>
        <v>0</v>
      </c>
      <c r="H66" s="341">
        <f t="shared" ref="H66" si="47">((E66/M66)*100)-100</f>
        <v>-27.207428170988095</v>
      </c>
      <c r="I66" s="341">
        <f t="shared" ref="I66" si="48">((F66/M66)*100)-100</f>
        <v>-100</v>
      </c>
      <c r="J66" s="341">
        <f t="shared" ref="J66" si="49">((F66/N66)*100)-100</f>
        <v>-100</v>
      </c>
      <c r="K66" s="340">
        <v>4567</v>
      </c>
      <c r="L66" s="342"/>
      <c r="M66" s="340">
        <v>5708</v>
      </c>
      <c r="N66" s="340">
        <v>11360</v>
      </c>
      <c r="O66" s="349"/>
      <c r="P66" s="13"/>
      <c r="Q66" s="13"/>
      <c r="R66" s="13"/>
      <c r="S66" s="17"/>
      <c r="T66" s="17"/>
      <c r="U66" s="17"/>
      <c r="V66" s="274"/>
      <c r="W66" s="274"/>
      <c r="AF66" s="360"/>
    </row>
    <row r="67" spans="1:32" s="5" customFormat="1" ht="114" customHeight="1" x14ac:dyDescent="0.3">
      <c r="A67" s="508" t="s">
        <v>1392</v>
      </c>
      <c r="B67" s="481"/>
      <c r="C67" s="481"/>
      <c r="D67" s="481"/>
      <c r="E67" s="481"/>
      <c r="F67" s="481"/>
      <c r="G67" s="481"/>
      <c r="H67" s="481"/>
      <c r="I67" s="481"/>
      <c r="J67" s="481"/>
      <c r="K67" s="481"/>
      <c r="L67" s="481"/>
      <c r="M67" s="481"/>
      <c r="N67" s="481"/>
      <c r="O67" s="378"/>
      <c r="P67" s="12"/>
      <c r="Q67" s="12"/>
      <c r="R67" s="12"/>
      <c r="S67" s="17"/>
      <c r="T67" s="17"/>
      <c r="U67" s="17"/>
      <c r="V67" s="274"/>
      <c r="W67" s="274"/>
      <c r="AF67" s="360"/>
    </row>
    <row r="68" spans="1:32" s="5" customFormat="1" ht="50.25" customHeight="1" x14ac:dyDescent="0.25">
      <c r="A68" s="509" t="s">
        <v>487</v>
      </c>
      <c r="B68" s="510"/>
      <c r="C68" s="510"/>
      <c r="D68" s="510"/>
      <c r="E68" s="510"/>
      <c r="F68" s="510"/>
      <c r="G68" s="510"/>
      <c r="H68" s="510"/>
      <c r="I68" s="510"/>
      <c r="J68" s="510"/>
      <c r="K68" s="510"/>
      <c r="L68" s="510"/>
      <c r="M68" s="510"/>
      <c r="N68" s="510"/>
      <c r="O68" s="311"/>
      <c r="P68" s="10"/>
      <c r="Q68" s="10"/>
      <c r="R68" s="10"/>
      <c r="S68" s="17"/>
      <c r="T68" s="17"/>
      <c r="U68" s="17"/>
      <c r="V68" s="274"/>
      <c r="W68" s="274"/>
      <c r="AF68" s="360"/>
    </row>
    <row r="69" spans="1:32" s="5" customFormat="1" ht="35.25" customHeight="1" x14ac:dyDescent="0.25">
      <c r="A69" s="511" t="s">
        <v>488</v>
      </c>
      <c r="B69" s="512"/>
      <c r="C69" s="512"/>
      <c r="D69" s="512"/>
      <c r="E69" s="512"/>
      <c r="F69" s="512"/>
      <c r="G69" s="512"/>
      <c r="H69" s="512"/>
      <c r="I69" s="512"/>
      <c r="J69" s="512"/>
      <c r="K69" s="512"/>
      <c r="L69" s="512"/>
      <c r="M69" s="512"/>
      <c r="N69" s="512"/>
      <c r="O69" s="311"/>
      <c r="P69" s="10"/>
      <c r="Q69" s="10"/>
      <c r="R69" s="10"/>
      <c r="S69" s="17"/>
      <c r="T69" s="17"/>
      <c r="U69" s="17"/>
      <c r="V69" s="271" t="s">
        <v>1553</v>
      </c>
      <c r="W69" s="271" t="s">
        <v>1558</v>
      </c>
      <c r="AF69" s="360"/>
    </row>
    <row r="70" spans="1:32" s="5" customFormat="1" ht="30" customHeight="1" x14ac:dyDescent="0.25">
      <c r="A70" s="366" t="s">
        <v>1</v>
      </c>
      <c r="B70" s="343" t="s">
        <v>407</v>
      </c>
      <c r="C70" s="260" t="s">
        <v>1491</v>
      </c>
      <c r="D70" s="341">
        <v>7</v>
      </c>
      <c r="E70" s="341">
        <v>10</v>
      </c>
      <c r="F70" s="341">
        <v>10</v>
      </c>
      <c r="G70" s="344">
        <f t="shared" ref="G70:G71" si="50">(F70/E70)*100</f>
        <v>100</v>
      </c>
      <c r="H70" s="341">
        <f t="shared" ref="H70:H71" si="51">((E70/M70)*100)-100</f>
        <v>-50</v>
      </c>
      <c r="I70" s="341">
        <f t="shared" ref="I70:I71" si="52">((F70/M70)*100)-100</f>
        <v>-50</v>
      </c>
      <c r="J70" s="341" t="s">
        <v>11</v>
      </c>
      <c r="K70" s="341">
        <v>12</v>
      </c>
      <c r="L70" s="342">
        <v>27</v>
      </c>
      <c r="M70" s="341">
        <v>20</v>
      </c>
      <c r="N70" s="341" t="s">
        <v>11</v>
      </c>
      <c r="O70" s="379" t="s">
        <v>490</v>
      </c>
      <c r="P70" s="13"/>
      <c r="Q70" s="13"/>
      <c r="R70" s="13"/>
      <c r="S70" s="330"/>
      <c r="T70" s="257"/>
      <c r="U70" s="17"/>
      <c r="V70" s="272"/>
      <c r="W70" s="272"/>
      <c r="X70" s="99" t="s">
        <v>490</v>
      </c>
      <c r="AF70" s="361">
        <f t="shared" ref="AF70:AF71" si="53">IF(F70&gt;E70,1,IF(F70=E70,1,0))</f>
        <v>1</v>
      </c>
    </row>
    <row r="71" spans="1:32" s="5" customFormat="1" ht="30.75" customHeight="1" x14ac:dyDescent="0.25">
      <c r="A71" s="371" t="s">
        <v>2</v>
      </c>
      <c r="B71" s="343" t="s">
        <v>415</v>
      </c>
      <c r="C71" s="260" t="s">
        <v>1491</v>
      </c>
      <c r="D71" s="341">
        <v>13</v>
      </c>
      <c r="E71" s="341">
        <v>17</v>
      </c>
      <c r="F71" s="341">
        <v>17</v>
      </c>
      <c r="G71" s="344">
        <f t="shared" si="50"/>
        <v>100</v>
      </c>
      <c r="H71" s="341">
        <f t="shared" si="51"/>
        <v>-32</v>
      </c>
      <c r="I71" s="341">
        <f t="shared" si="52"/>
        <v>-32</v>
      </c>
      <c r="J71" s="341" t="s">
        <v>11</v>
      </c>
      <c r="K71" s="341">
        <v>19</v>
      </c>
      <c r="L71" s="342">
        <v>14</v>
      </c>
      <c r="M71" s="341">
        <v>25</v>
      </c>
      <c r="N71" s="341" t="s">
        <v>11</v>
      </c>
      <c r="O71" s="379" t="s">
        <v>490</v>
      </c>
      <c r="P71" s="13"/>
      <c r="Q71" s="13"/>
      <c r="R71" s="13"/>
      <c r="S71" s="17"/>
      <c r="T71" s="17"/>
      <c r="U71" s="17"/>
      <c r="V71" s="272"/>
      <c r="W71" s="272"/>
      <c r="X71" s="99" t="s">
        <v>490</v>
      </c>
      <c r="AF71" s="361">
        <f t="shared" si="53"/>
        <v>1</v>
      </c>
    </row>
    <row r="72" spans="1:32" s="5" customFormat="1" ht="52.5" customHeight="1" x14ac:dyDescent="0.3">
      <c r="A72" s="509" t="s">
        <v>1521</v>
      </c>
      <c r="B72" s="510"/>
      <c r="C72" s="510"/>
      <c r="D72" s="510"/>
      <c r="E72" s="510"/>
      <c r="F72" s="510"/>
      <c r="G72" s="510"/>
      <c r="H72" s="510"/>
      <c r="I72" s="510"/>
      <c r="J72" s="510"/>
      <c r="K72" s="510"/>
      <c r="L72" s="510"/>
      <c r="M72" s="510"/>
      <c r="N72" s="510"/>
      <c r="O72" s="372"/>
      <c r="P72" s="13"/>
      <c r="Q72" s="13"/>
      <c r="R72" s="12"/>
      <c r="S72" s="17"/>
      <c r="T72" s="17"/>
      <c r="U72" s="17"/>
      <c r="V72" s="274"/>
      <c r="W72" s="274"/>
      <c r="AF72" s="360"/>
    </row>
    <row r="73" spans="1:32" s="5" customFormat="1" ht="33" customHeight="1" x14ac:dyDescent="0.25">
      <c r="A73" s="511" t="s">
        <v>472</v>
      </c>
      <c r="B73" s="512"/>
      <c r="C73" s="512"/>
      <c r="D73" s="512"/>
      <c r="E73" s="512"/>
      <c r="F73" s="512"/>
      <c r="G73" s="512"/>
      <c r="H73" s="512"/>
      <c r="I73" s="512"/>
      <c r="J73" s="512"/>
      <c r="K73" s="512"/>
      <c r="L73" s="512"/>
      <c r="M73" s="512"/>
      <c r="N73" s="512"/>
      <c r="O73" s="372"/>
      <c r="P73" s="13"/>
      <c r="Q73" s="13"/>
      <c r="R73" s="10"/>
      <c r="S73" s="17"/>
      <c r="T73" s="17"/>
      <c r="U73" s="17"/>
      <c r="V73" s="271" t="s">
        <v>1553</v>
      </c>
      <c r="W73" s="271" t="s">
        <v>1554</v>
      </c>
      <c r="AF73" s="360"/>
    </row>
    <row r="74" spans="1:32" s="5" customFormat="1" ht="63.75" customHeight="1" x14ac:dyDescent="0.25">
      <c r="A74" s="366" t="s">
        <v>1</v>
      </c>
      <c r="B74" s="343" t="s">
        <v>303</v>
      </c>
      <c r="C74" s="260" t="s">
        <v>1487</v>
      </c>
      <c r="D74" s="341">
        <v>123</v>
      </c>
      <c r="E74" s="341">
        <v>245</v>
      </c>
      <c r="F74" s="341">
        <v>245</v>
      </c>
      <c r="G74" s="344">
        <f t="shared" ref="G74" si="54">(F74/E74)*100</f>
        <v>100</v>
      </c>
      <c r="H74" s="341">
        <f t="shared" ref="H74" si="55">((E74/M74)*100)-100</f>
        <v>-59.83606557377049</v>
      </c>
      <c r="I74" s="341">
        <f t="shared" ref="I74" si="56">((F74/M74)*100)-100</f>
        <v>-59.83606557377049</v>
      </c>
      <c r="J74" s="341" t="s">
        <v>11</v>
      </c>
      <c r="K74" s="341">
        <v>367</v>
      </c>
      <c r="L74" s="342">
        <v>367</v>
      </c>
      <c r="M74" s="341">
        <v>610</v>
      </c>
      <c r="N74" s="341" t="s">
        <v>11</v>
      </c>
      <c r="O74" s="367" t="s">
        <v>473</v>
      </c>
      <c r="P74" s="13"/>
      <c r="Q74" s="13"/>
      <c r="R74" s="13"/>
      <c r="S74" s="13"/>
      <c r="T74" s="13"/>
      <c r="U74" s="13"/>
      <c r="V74" s="272"/>
      <c r="W74" s="272"/>
      <c r="X74" s="362" t="s">
        <v>473</v>
      </c>
      <c r="AF74" s="361">
        <f t="shared" ref="AF74" si="57">IF(F74&gt;E74,1,IF(F74=E74,1,0))</f>
        <v>1</v>
      </c>
    </row>
    <row r="75" spans="1:32" s="5" customFormat="1" ht="67.5" customHeight="1" x14ac:dyDescent="0.25">
      <c r="A75" s="509" t="s">
        <v>1522</v>
      </c>
      <c r="B75" s="510"/>
      <c r="C75" s="510"/>
      <c r="D75" s="510"/>
      <c r="E75" s="510"/>
      <c r="F75" s="510"/>
      <c r="G75" s="510"/>
      <c r="H75" s="510"/>
      <c r="I75" s="510"/>
      <c r="J75" s="510"/>
      <c r="K75" s="510"/>
      <c r="L75" s="510"/>
      <c r="M75" s="510"/>
      <c r="N75" s="510"/>
      <c r="O75" s="373"/>
      <c r="P75" s="10"/>
      <c r="Q75" s="10"/>
      <c r="R75" s="10"/>
      <c r="S75" s="17"/>
      <c r="T75" s="17"/>
      <c r="U75" s="17"/>
      <c r="V75" s="274"/>
      <c r="W75" s="274"/>
      <c r="AF75" s="360"/>
    </row>
    <row r="76" spans="1:32" s="5" customFormat="1" ht="40.5" customHeight="1" x14ac:dyDescent="0.25">
      <c r="A76" s="511" t="s">
        <v>484</v>
      </c>
      <c r="B76" s="512"/>
      <c r="C76" s="512"/>
      <c r="D76" s="512"/>
      <c r="E76" s="512"/>
      <c r="F76" s="512"/>
      <c r="G76" s="512"/>
      <c r="H76" s="512"/>
      <c r="I76" s="512"/>
      <c r="J76" s="512"/>
      <c r="K76" s="512"/>
      <c r="L76" s="512"/>
      <c r="M76" s="512"/>
      <c r="N76" s="512"/>
      <c r="O76" s="373"/>
      <c r="P76" s="10"/>
      <c r="Q76" s="10"/>
      <c r="R76" s="10"/>
      <c r="S76" s="17"/>
      <c r="T76" s="17"/>
      <c r="U76" s="17"/>
      <c r="V76" s="271" t="s">
        <v>1553</v>
      </c>
      <c r="W76" s="271" t="s">
        <v>1558</v>
      </c>
      <c r="AF76" s="360"/>
    </row>
    <row r="77" spans="1:32" s="14" customFormat="1" ht="105" customHeight="1" x14ac:dyDescent="0.25">
      <c r="A77" s="366" t="s">
        <v>1</v>
      </c>
      <c r="B77" s="343" t="s">
        <v>485</v>
      </c>
      <c r="C77" s="260" t="s">
        <v>1491</v>
      </c>
      <c r="D77" s="341">
        <v>0</v>
      </c>
      <c r="E77" s="341">
        <v>2</v>
      </c>
      <c r="F77" s="341">
        <v>2</v>
      </c>
      <c r="G77" s="344">
        <f t="shared" ref="G77" si="58">(F77/E77)*100</f>
        <v>100</v>
      </c>
      <c r="H77" s="341">
        <v>0</v>
      </c>
      <c r="I77" s="341">
        <v>0</v>
      </c>
      <c r="J77" s="341">
        <v>0</v>
      </c>
      <c r="K77" s="341">
        <v>2</v>
      </c>
      <c r="L77" s="342">
        <v>2</v>
      </c>
      <c r="M77" s="341" t="s">
        <v>11</v>
      </c>
      <c r="N77" s="341" t="s">
        <v>11</v>
      </c>
      <c r="O77" s="375" t="s">
        <v>486</v>
      </c>
      <c r="P77" s="13"/>
      <c r="Q77" s="13"/>
      <c r="R77" s="13"/>
      <c r="S77" s="13"/>
      <c r="T77" s="13"/>
      <c r="U77" s="17"/>
      <c r="V77" s="363"/>
      <c r="W77" s="363"/>
      <c r="X77" s="19" t="s">
        <v>486</v>
      </c>
      <c r="Y77" s="364" t="s">
        <v>1559</v>
      </c>
      <c r="AF77" s="361">
        <f t="shared" ref="AF77" si="59">IF(F77&gt;E77,1,IF(F77=E77,1,0))</f>
        <v>1</v>
      </c>
    </row>
    <row r="78" spans="1:32" s="5" customFormat="1" ht="71.25" customHeight="1" x14ac:dyDescent="0.25">
      <c r="A78" s="509" t="s">
        <v>1531</v>
      </c>
      <c r="B78" s="510"/>
      <c r="C78" s="510"/>
      <c r="D78" s="510"/>
      <c r="E78" s="510"/>
      <c r="F78" s="510"/>
      <c r="G78" s="510"/>
      <c r="H78" s="510"/>
      <c r="I78" s="510"/>
      <c r="J78" s="510"/>
      <c r="K78" s="510"/>
      <c r="L78" s="510"/>
      <c r="M78" s="510"/>
      <c r="N78" s="510"/>
      <c r="O78" s="311"/>
      <c r="P78" s="10"/>
      <c r="Q78" s="10"/>
      <c r="R78" s="10"/>
      <c r="S78" s="17"/>
      <c r="T78" s="17"/>
      <c r="U78" s="17"/>
      <c r="V78" s="274"/>
      <c r="W78" s="274"/>
      <c r="AF78" s="360"/>
    </row>
  </sheetData>
  <sheetProtection algorithmName="SHA-512" hashValue="vMLwgIOlEml49mMZoHy3yl7vytiPi4TOeQVQeDoIHWiu7ltRbtQb1BrR+k0Bx6P06vqpi7bKLEpHDmOOJeOA8w==" saltValue="dGY9giCo/9Q9YknJHyESOg==" spinCount="100000" sheet="1" objects="1" scenarios="1"/>
  <mergeCells count="57">
    <mergeCell ref="A78:N78"/>
    <mergeCell ref="A63:N63"/>
    <mergeCell ref="A64:N64"/>
    <mergeCell ref="A65:N65"/>
    <mergeCell ref="A66:B66"/>
    <mergeCell ref="A67:N67"/>
    <mergeCell ref="A68:N68"/>
    <mergeCell ref="A69:N69"/>
    <mergeCell ref="A72:N72"/>
    <mergeCell ref="A73:N73"/>
    <mergeCell ref="A75:N75"/>
    <mergeCell ref="A76:N76"/>
    <mergeCell ref="A54:N54"/>
    <mergeCell ref="A55:N55"/>
    <mergeCell ref="A56:N56"/>
    <mergeCell ref="A60:N60"/>
    <mergeCell ref="A61:N61"/>
    <mergeCell ref="A53:B53"/>
    <mergeCell ref="A37:N37"/>
    <mergeCell ref="A38:N38"/>
    <mergeCell ref="A41:N41"/>
    <mergeCell ref="A42:N42"/>
    <mergeCell ref="A43:B43"/>
    <mergeCell ref="A44:N44"/>
    <mergeCell ref="A45:N45"/>
    <mergeCell ref="A46:N46"/>
    <mergeCell ref="A49:N49"/>
    <mergeCell ref="A51:N51"/>
    <mergeCell ref="A52:N52"/>
    <mergeCell ref="A33:N33"/>
    <mergeCell ref="A19:N19"/>
    <mergeCell ref="A20:B20"/>
    <mergeCell ref="A21:B21"/>
    <mergeCell ref="A22:N22"/>
    <mergeCell ref="A23:N23"/>
    <mergeCell ref="A24:N24"/>
    <mergeCell ref="A12:N12"/>
    <mergeCell ref="A13:N13"/>
    <mergeCell ref="A29:N29"/>
    <mergeCell ref="A30:N30"/>
    <mergeCell ref="A32:N32"/>
    <mergeCell ref="A18:N18"/>
    <mergeCell ref="O1:R2"/>
    <mergeCell ref="W1:W3"/>
    <mergeCell ref="E2:J2"/>
    <mergeCell ref="A4:N4"/>
    <mergeCell ref="A5:N5"/>
    <mergeCell ref="S1:U2"/>
    <mergeCell ref="V1:V3"/>
    <mergeCell ref="A8:N8"/>
    <mergeCell ref="A9:N9"/>
    <mergeCell ref="A10:N10"/>
    <mergeCell ref="A7:B7"/>
    <mergeCell ref="A1:A3"/>
    <mergeCell ref="B1:B3"/>
    <mergeCell ref="D1:N1"/>
    <mergeCell ref="A6:N6"/>
  </mergeCells>
  <pageMargins left="0.7" right="0.7" top="0.75" bottom="0.75" header="0.3" footer="0.3"/>
  <pageSetup paperSize="9" scale="16" orientation="portrait" r:id="rId1"/>
  <colBreaks count="1" manualBreakCount="1">
    <brk id="2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0"/>
  <sheetViews>
    <sheetView view="pageBreakPreview" zoomScale="96" zoomScaleNormal="55" zoomScaleSheetLayoutView="96" workbookViewId="0">
      <pane ySplit="3" topLeftCell="A22" activePane="bottomLeft" state="frozen"/>
      <selection pane="bottomLeft" activeCell="O14" sqref="O14:O15"/>
    </sheetView>
  </sheetViews>
  <sheetFormatPr defaultRowHeight="18.75" x14ac:dyDescent="0.25"/>
  <cols>
    <col min="1" max="1" width="9.140625" style="291"/>
    <col min="2" max="2" width="56.5703125" style="291" customWidth="1"/>
    <col min="3" max="3" width="11.7109375" style="261" customWidth="1"/>
    <col min="4" max="4" width="8.7109375" style="291" customWidth="1"/>
    <col min="5" max="5" width="7" style="291" customWidth="1"/>
    <col min="6" max="6" width="6.5703125" style="291" customWidth="1"/>
    <col min="7" max="7" width="10.42578125" style="261" customWidth="1"/>
    <col min="8" max="9" width="13.85546875" style="291" customWidth="1"/>
    <col min="10" max="10" width="14.28515625" style="291" customWidth="1"/>
    <col min="11" max="11" width="9.140625" style="291"/>
    <col min="12" max="12" width="12.85546875" style="291" customWidth="1"/>
    <col min="13" max="14" width="9.140625" style="291"/>
    <col min="15" max="15" width="29.7109375" style="15" customWidth="1"/>
    <col min="16" max="16" width="56.28515625" customWidth="1"/>
    <col min="17" max="17" width="10.28515625" customWidth="1"/>
    <col min="18" max="18" width="11.5703125" customWidth="1"/>
    <col min="19" max="19" width="16.42578125" customWidth="1"/>
    <col min="20" max="20" width="36.5703125" customWidth="1"/>
    <col min="21" max="21" width="12.85546875" customWidth="1"/>
    <col min="22" max="22" width="11.42578125" customWidth="1"/>
    <col min="23" max="23" width="64.42578125" style="273" hidden="1" customWidth="1"/>
    <col min="24" max="24" width="72.140625" style="273" hidden="1" customWidth="1"/>
    <col min="25" max="25" width="32" hidden="1" customWidth="1"/>
    <col min="26" max="53" width="0" hidden="1" customWidth="1"/>
  </cols>
  <sheetData>
    <row r="1" spans="1:26" s="5" customFormat="1" ht="30" customHeight="1" x14ac:dyDescent="0.25">
      <c r="A1" s="515" t="s">
        <v>12</v>
      </c>
      <c r="B1" s="541" t="s">
        <v>14</v>
      </c>
      <c r="C1" s="331"/>
      <c r="D1" s="518" t="s">
        <v>29</v>
      </c>
      <c r="E1" s="519"/>
      <c r="F1" s="519"/>
      <c r="G1" s="519"/>
      <c r="H1" s="519"/>
      <c r="I1" s="519"/>
      <c r="J1" s="519"/>
      <c r="K1" s="519"/>
      <c r="L1" s="519"/>
      <c r="M1" s="519"/>
      <c r="N1" s="519"/>
      <c r="O1" s="380"/>
      <c r="P1" s="520" t="s">
        <v>33</v>
      </c>
      <c r="Q1" s="521"/>
      <c r="R1" s="521"/>
      <c r="S1" s="528"/>
      <c r="T1" s="520" t="s">
        <v>41</v>
      </c>
      <c r="U1" s="521"/>
      <c r="V1" s="528"/>
      <c r="W1" s="526" t="s">
        <v>1510</v>
      </c>
      <c r="X1" s="526" t="s">
        <v>1511</v>
      </c>
    </row>
    <row r="2" spans="1:26" s="5" customFormat="1" ht="60" customHeight="1" x14ac:dyDescent="0.25">
      <c r="A2" s="516"/>
      <c r="B2" s="542"/>
      <c r="C2" s="331" t="s">
        <v>1369</v>
      </c>
      <c r="D2" s="319">
        <v>2020</v>
      </c>
      <c r="E2" s="483">
        <v>2021</v>
      </c>
      <c r="F2" s="536"/>
      <c r="G2" s="536"/>
      <c r="H2" s="536"/>
      <c r="I2" s="536"/>
      <c r="J2" s="536"/>
      <c r="K2" s="356">
        <v>2022</v>
      </c>
      <c r="L2" s="357" t="s">
        <v>491</v>
      </c>
      <c r="M2" s="356">
        <v>2024</v>
      </c>
      <c r="N2" s="321">
        <v>2030</v>
      </c>
      <c r="O2" s="381"/>
      <c r="P2" s="523"/>
      <c r="Q2" s="524"/>
      <c r="R2" s="524"/>
      <c r="S2" s="529"/>
      <c r="T2" s="523"/>
      <c r="U2" s="524"/>
      <c r="V2" s="529"/>
      <c r="W2" s="526"/>
      <c r="X2" s="526"/>
    </row>
    <row r="3" spans="1:26" s="5" customFormat="1" ht="98.25" customHeight="1" x14ac:dyDescent="0.25">
      <c r="A3" s="517"/>
      <c r="B3" s="543"/>
      <c r="C3" s="335"/>
      <c r="D3" s="336" t="s">
        <v>0</v>
      </c>
      <c r="E3" s="337" t="s">
        <v>15</v>
      </c>
      <c r="F3" s="337" t="s">
        <v>0</v>
      </c>
      <c r="G3" s="260" t="s">
        <v>1370</v>
      </c>
      <c r="H3" s="337" t="s">
        <v>28</v>
      </c>
      <c r="I3" s="337" t="s">
        <v>27</v>
      </c>
      <c r="J3" s="337" t="s">
        <v>1371</v>
      </c>
      <c r="K3" s="337" t="s">
        <v>15</v>
      </c>
      <c r="L3" s="342"/>
      <c r="M3" s="337" t="s">
        <v>15</v>
      </c>
      <c r="N3" s="337" t="s">
        <v>15</v>
      </c>
      <c r="O3" s="13"/>
      <c r="P3" s="6" t="s">
        <v>34</v>
      </c>
      <c r="Q3" s="6" t="s">
        <v>16</v>
      </c>
      <c r="R3" s="6" t="s">
        <v>35</v>
      </c>
      <c r="S3" s="6" t="s">
        <v>32</v>
      </c>
      <c r="T3" s="6" t="s">
        <v>14</v>
      </c>
      <c r="U3" s="6" t="s">
        <v>38</v>
      </c>
      <c r="V3" s="6" t="s">
        <v>16</v>
      </c>
      <c r="W3" s="526"/>
      <c r="X3" s="526"/>
    </row>
    <row r="4" spans="1:26" s="5" customFormat="1" ht="47.25" customHeight="1" x14ac:dyDescent="0.25">
      <c r="A4" s="547" t="s">
        <v>492</v>
      </c>
      <c r="B4" s="548"/>
      <c r="C4" s="548"/>
      <c r="D4" s="548"/>
      <c r="E4" s="548"/>
      <c r="F4" s="548"/>
      <c r="G4" s="548"/>
      <c r="H4" s="548"/>
      <c r="I4" s="548"/>
      <c r="J4" s="548"/>
      <c r="K4" s="548"/>
      <c r="L4" s="548"/>
      <c r="M4" s="548"/>
      <c r="N4" s="548"/>
      <c r="O4" s="52"/>
      <c r="P4" s="13" t="s">
        <v>1422</v>
      </c>
      <c r="Q4" s="13" t="s">
        <v>498</v>
      </c>
      <c r="R4" s="13" t="s">
        <v>499</v>
      </c>
      <c r="S4" s="13" t="s">
        <v>1420</v>
      </c>
      <c r="T4" s="13" t="s">
        <v>504</v>
      </c>
      <c r="U4" s="13">
        <v>8.82</v>
      </c>
      <c r="V4" s="254"/>
      <c r="W4" s="271"/>
      <c r="X4" s="271"/>
    </row>
    <row r="5" spans="1:26" s="5" customFormat="1" ht="56.25" customHeight="1" x14ac:dyDescent="0.25">
      <c r="A5" s="549" t="s">
        <v>493</v>
      </c>
      <c r="B5" s="545"/>
      <c r="C5" s="545"/>
      <c r="D5" s="545"/>
      <c r="E5" s="545"/>
      <c r="F5" s="545"/>
      <c r="G5" s="545"/>
      <c r="H5" s="545"/>
      <c r="I5" s="545"/>
      <c r="J5" s="545"/>
      <c r="K5" s="545"/>
      <c r="L5" s="545"/>
      <c r="M5" s="545"/>
      <c r="N5" s="545"/>
      <c r="O5" s="2"/>
      <c r="P5" s="13" t="s">
        <v>494</v>
      </c>
      <c r="Q5" s="13">
        <v>17.5</v>
      </c>
      <c r="R5" s="102">
        <v>0.129</v>
      </c>
      <c r="S5" s="13" t="s">
        <v>1397</v>
      </c>
      <c r="T5" s="13" t="s">
        <v>500</v>
      </c>
      <c r="U5" s="13">
        <v>4.8000000000000001E-2</v>
      </c>
      <c r="V5" s="258"/>
      <c r="W5" s="275"/>
      <c r="X5" s="275"/>
    </row>
    <row r="6" spans="1:26" s="5" customFormat="1" ht="57.75" customHeight="1" x14ac:dyDescent="0.25">
      <c r="A6" s="544" t="s">
        <v>440</v>
      </c>
      <c r="B6" s="545"/>
      <c r="C6" s="545"/>
      <c r="D6" s="545"/>
      <c r="E6" s="545"/>
      <c r="F6" s="545"/>
      <c r="G6" s="545"/>
      <c r="H6" s="545"/>
      <c r="I6" s="545"/>
      <c r="J6" s="545"/>
      <c r="K6" s="545"/>
      <c r="L6" s="545"/>
      <c r="M6" s="545"/>
      <c r="N6" s="545"/>
      <c r="O6" s="2"/>
      <c r="P6" s="11" t="s">
        <v>1423</v>
      </c>
      <c r="Q6" s="11" t="s">
        <v>1424</v>
      </c>
      <c r="R6" s="11" t="s">
        <v>1425</v>
      </c>
      <c r="S6" s="2" t="s">
        <v>1421</v>
      </c>
      <c r="T6" s="13" t="s">
        <v>1417</v>
      </c>
      <c r="U6" s="532" t="s">
        <v>1419</v>
      </c>
      <c r="V6" s="522"/>
      <c r="W6" s="271"/>
      <c r="X6" s="271"/>
    </row>
    <row r="7" spans="1:26" s="5" customFormat="1" ht="40.5" customHeight="1" x14ac:dyDescent="0.25">
      <c r="A7" s="546" t="str">
        <f>'Лист1 (2)'!B7</f>
        <v>Количество семей, улучшивших жилищные условия, млн. семей</v>
      </c>
      <c r="B7" s="545"/>
      <c r="C7" s="260" t="s">
        <v>1530</v>
      </c>
      <c r="D7" s="337">
        <v>7.4</v>
      </c>
      <c r="E7" s="323">
        <f>'Лист1 (2)'!K7</f>
        <v>6.6</v>
      </c>
      <c r="F7" s="337"/>
      <c r="G7" s="344">
        <f t="shared" ref="G7:G8" si="0">(F7/E7)*100</f>
        <v>0</v>
      </c>
      <c r="H7" s="337">
        <f>((F7/M7)*100)-100</f>
        <v>-100</v>
      </c>
      <c r="I7" s="341">
        <f>((E7/M7)*100)-100</f>
        <v>-17.5</v>
      </c>
      <c r="J7" s="393">
        <f>((F7/N7)*100)-100</f>
        <v>-100</v>
      </c>
      <c r="K7" s="323">
        <f>'Лист1 (2)'!N7</f>
        <v>6.8</v>
      </c>
      <c r="L7" s="342"/>
      <c r="M7" s="323">
        <f>'Лист1 (2)'!Q7</f>
        <v>8</v>
      </c>
      <c r="N7" s="323">
        <f>'Лист1 (2)'!T7</f>
        <v>9.3000000000000007</v>
      </c>
      <c r="O7" s="382"/>
      <c r="P7" s="106" t="s">
        <v>494</v>
      </c>
      <c r="Q7" s="106">
        <v>17.5</v>
      </c>
      <c r="R7" s="259">
        <v>12.9</v>
      </c>
      <c r="S7" s="13" t="s">
        <v>1397</v>
      </c>
      <c r="T7" s="537" t="s">
        <v>1418</v>
      </c>
      <c r="U7" s="533"/>
      <c r="V7" s="534"/>
      <c r="W7" s="271"/>
      <c r="X7" s="271"/>
      <c r="Y7" s="8"/>
      <c r="Z7" s="8"/>
    </row>
    <row r="8" spans="1:26" s="5" customFormat="1" ht="72.75" customHeight="1" x14ac:dyDescent="0.25">
      <c r="A8" s="546" t="str">
        <f>'Лист1 (2)'!B16</f>
        <v xml:space="preserve">Объем жилищного строительства, млн. квадратных метров (общую площадь жилых помещений во введенных в эксплуатацию жилых и нежилых зданиях, жилых домах). </v>
      </c>
      <c r="B8" s="545"/>
      <c r="C8" s="260"/>
      <c r="D8" s="337">
        <v>6.8000000000000005E-2</v>
      </c>
      <c r="E8" s="323">
        <f>'Лист1 (2)'!K16</f>
        <v>4.8000000000000001E-2</v>
      </c>
      <c r="F8" s="337"/>
      <c r="G8" s="344">
        <f t="shared" si="0"/>
        <v>0</v>
      </c>
      <c r="H8" s="337">
        <f>((F8/M8)*100)-100</f>
        <v>-100</v>
      </c>
      <c r="I8" s="341">
        <f>((E8/M8)*100)-100</f>
        <v>-11.1111111111111</v>
      </c>
      <c r="J8" s="393">
        <f>((F8/N8)*100)-100</f>
        <v>-100</v>
      </c>
      <c r="K8" s="323">
        <f>'Лист1 (2)'!N16</f>
        <v>4.8000000000000001E-2</v>
      </c>
      <c r="L8" s="342"/>
      <c r="M8" s="323">
        <f>'Лист1 (2)'!Q16</f>
        <v>5.3999999999999999E-2</v>
      </c>
      <c r="N8" s="323">
        <f>'Лист1 (2)'!T16</f>
        <v>8.3000000000000004E-2</v>
      </c>
      <c r="O8" s="382"/>
      <c r="P8" s="13" t="s">
        <v>1426</v>
      </c>
      <c r="Q8" s="13" t="s">
        <v>509</v>
      </c>
      <c r="R8" s="13" t="s">
        <v>510</v>
      </c>
      <c r="S8" s="106" t="s">
        <v>1420</v>
      </c>
      <c r="T8" s="538"/>
      <c r="U8" s="535"/>
      <c r="V8" s="525"/>
      <c r="W8" s="271"/>
      <c r="X8" s="271"/>
      <c r="Y8" s="8"/>
      <c r="Z8" s="8"/>
    </row>
    <row r="9" spans="1:26" s="5" customFormat="1" ht="130.5" customHeight="1" x14ac:dyDescent="0.3">
      <c r="A9" s="539" t="s">
        <v>1415</v>
      </c>
      <c r="B9" s="540"/>
      <c r="C9" s="540"/>
      <c r="D9" s="540"/>
      <c r="E9" s="540"/>
      <c r="F9" s="540"/>
      <c r="G9" s="540"/>
      <c r="H9" s="540"/>
      <c r="I9" s="540"/>
      <c r="J9" s="540"/>
      <c r="K9" s="540"/>
      <c r="L9" s="540"/>
      <c r="M9" s="540"/>
      <c r="N9" s="540"/>
      <c r="O9" s="12"/>
      <c r="P9" s="13" t="s">
        <v>514</v>
      </c>
      <c r="Q9" s="13">
        <v>34.6</v>
      </c>
      <c r="R9" s="13">
        <v>39.799999999999997</v>
      </c>
      <c r="S9" s="13" t="s">
        <v>1397</v>
      </c>
      <c r="T9" s="13">
        <f>N8-E8</f>
        <v>3.5000000000000003E-2</v>
      </c>
      <c r="U9" s="13">
        <f>T9*1000000</f>
        <v>35000</v>
      </c>
      <c r="V9" s="13"/>
      <c r="W9" s="276"/>
      <c r="X9" s="276"/>
    </row>
    <row r="10" spans="1:26" s="5" customFormat="1" ht="48.75" customHeight="1" x14ac:dyDescent="0.25">
      <c r="A10" s="550" t="s">
        <v>495</v>
      </c>
      <c r="B10" s="550"/>
      <c r="C10" s="550"/>
      <c r="D10" s="550"/>
      <c r="E10" s="550"/>
      <c r="F10" s="550"/>
      <c r="G10" s="550"/>
      <c r="H10" s="550"/>
      <c r="I10" s="550"/>
      <c r="J10" s="550"/>
      <c r="K10" s="550"/>
      <c r="L10" s="550"/>
      <c r="M10" s="550"/>
      <c r="N10" s="550"/>
      <c r="O10" s="383"/>
      <c r="P10" s="13" t="s">
        <v>516</v>
      </c>
      <c r="Q10" s="13">
        <v>1.51</v>
      </c>
      <c r="R10" s="13">
        <v>1.51</v>
      </c>
      <c r="S10" s="13" t="s">
        <v>1397</v>
      </c>
      <c r="T10" s="13">
        <f>T9/E8*100</f>
        <v>72.916666666666671</v>
      </c>
      <c r="U10" s="13"/>
      <c r="V10" s="13"/>
      <c r="W10" s="276"/>
      <c r="X10" s="276"/>
    </row>
    <row r="11" spans="1:26" s="5" customFormat="1" ht="45" customHeight="1" x14ac:dyDescent="0.25">
      <c r="A11" s="511" t="s">
        <v>496</v>
      </c>
      <c r="B11" s="512"/>
      <c r="C11" s="512"/>
      <c r="D11" s="512"/>
      <c r="E11" s="512"/>
      <c r="F11" s="512"/>
      <c r="G11" s="512"/>
      <c r="H11" s="512"/>
      <c r="I11" s="512"/>
      <c r="J11" s="512"/>
      <c r="K11" s="512"/>
      <c r="L11" s="512"/>
      <c r="M11" s="512"/>
      <c r="N11" s="512"/>
      <c r="O11" s="384"/>
      <c r="P11" s="13" t="s">
        <v>525</v>
      </c>
      <c r="Q11" s="13">
        <v>18.2</v>
      </c>
      <c r="R11" s="13">
        <v>12.8</v>
      </c>
      <c r="S11" s="13" t="s">
        <v>1397</v>
      </c>
      <c r="T11" s="13">
        <f>E8*1000000</f>
        <v>48000</v>
      </c>
      <c r="U11" s="13"/>
      <c r="V11" s="13"/>
      <c r="W11" s="271" t="s">
        <v>1513</v>
      </c>
      <c r="X11" s="271" t="s">
        <v>1257</v>
      </c>
    </row>
    <row r="12" spans="1:26" s="5" customFormat="1" ht="41.25" customHeight="1" x14ac:dyDescent="0.25">
      <c r="A12" s="366" t="s">
        <v>497</v>
      </c>
      <c r="B12" s="343" t="str">
        <f>'Лист1 (2)'!AF16</f>
        <v>Объем жилищного
строительства, млн кв. м</v>
      </c>
      <c r="C12" s="260" t="s">
        <v>1494</v>
      </c>
      <c r="D12" s="337">
        <v>0</v>
      </c>
      <c r="E12" s="323">
        <f>'Лист1 (2)'!AJ16</f>
        <v>4.8000000000000001E-2</v>
      </c>
      <c r="F12" s="337">
        <v>6.1899999999999997E-2</v>
      </c>
      <c r="G12" s="344">
        <f t="shared" ref="G12" si="1">(F12/E12)*100</f>
        <v>128.95833333333334</v>
      </c>
      <c r="H12" s="341">
        <f t="shared" ref="H12:H13" si="2">((F12/M12)*100)-100</f>
        <v>14.629629629629619</v>
      </c>
      <c r="I12" s="341">
        <f t="shared" ref="I12:I13" si="3">((E12/M12)*100)-100</f>
        <v>-11.1111111111111</v>
      </c>
      <c r="J12" s="393" t="s">
        <v>11</v>
      </c>
      <c r="K12" s="323">
        <f>'Лист1 (2)'!AM16</f>
        <v>4.8000000000000001E-2</v>
      </c>
      <c r="L12" s="338">
        <v>4.8000000000000001E-2</v>
      </c>
      <c r="M12" s="323">
        <f>'Лист1 (2)'!AP16</f>
        <v>5.3999999999999999E-2</v>
      </c>
      <c r="N12" s="395" t="s">
        <v>11</v>
      </c>
      <c r="O12" s="385"/>
      <c r="P12" s="13" t="s">
        <v>1432</v>
      </c>
      <c r="Q12" s="13" t="s">
        <v>1433</v>
      </c>
      <c r="R12" s="13" t="s">
        <v>1434</v>
      </c>
      <c r="S12" s="13" t="s">
        <v>1428</v>
      </c>
      <c r="T12" s="7"/>
      <c r="U12" s="7"/>
      <c r="V12" s="7"/>
      <c r="W12" s="274"/>
      <c r="X12" s="274"/>
    </row>
    <row r="13" spans="1:26" s="5" customFormat="1" ht="49.5" customHeight="1" x14ac:dyDescent="0.25">
      <c r="A13" s="366" t="s">
        <v>501</v>
      </c>
      <c r="B13" s="343" t="str">
        <f>'Лист1 (2)'!AF30</f>
        <v>Ввод жилья в рамках мероприятия по стимулированию программ жилищного строительства субъектов РФ, млн. квадратных метров</v>
      </c>
      <c r="C13" s="260" t="s">
        <v>1494</v>
      </c>
      <c r="D13" s="337">
        <v>0</v>
      </c>
      <c r="E13" s="323">
        <f>'Лист1 (2)'!AJ30</f>
        <v>0</v>
      </c>
      <c r="F13" s="337">
        <v>0</v>
      </c>
      <c r="G13" s="344">
        <v>0</v>
      </c>
      <c r="H13" s="341">
        <f t="shared" si="2"/>
        <v>-100</v>
      </c>
      <c r="I13" s="341">
        <f t="shared" si="3"/>
        <v>-100</v>
      </c>
      <c r="J13" s="393" t="s">
        <v>11</v>
      </c>
      <c r="K13" s="323">
        <f>'Лист1 (2)'!AM30</f>
        <v>6.3E-2</v>
      </c>
      <c r="L13" s="338">
        <v>6.3E-2</v>
      </c>
      <c r="M13" s="323">
        <f>'Лист1 (2)'!AP30</f>
        <v>0.15870000000000001</v>
      </c>
      <c r="N13" s="395" t="s">
        <v>11</v>
      </c>
      <c r="O13" s="385"/>
      <c r="P13" s="13" t="s">
        <v>528</v>
      </c>
      <c r="Q13" s="13">
        <v>37.4</v>
      </c>
      <c r="R13" s="13">
        <v>48.5</v>
      </c>
      <c r="S13" s="13" t="s">
        <v>1435</v>
      </c>
      <c r="T13" s="7"/>
      <c r="U13" s="7"/>
      <c r="V13" s="7"/>
      <c r="W13" s="274"/>
      <c r="X13" s="274"/>
      <c r="Y13" s="108"/>
    </row>
    <row r="14" spans="1:26" s="5" customFormat="1" ht="60" customHeight="1" x14ac:dyDescent="0.25">
      <c r="A14" s="509" t="s">
        <v>502</v>
      </c>
      <c r="B14" s="510"/>
      <c r="C14" s="510"/>
      <c r="D14" s="510"/>
      <c r="E14" s="510"/>
      <c r="F14" s="510"/>
      <c r="G14" s="510"/>
      <c r="H14" s="510"/>
      <c r="I14" s="510"/>
      <c r="J14" s="510"/>
      <c r="K14" s="510"/>
      <c r="L14" s="510"/>
      <c r="M14" s="510"/>
      <c r="N14" s="510"/>
      <c r="O14" s="386"/>
      <c r="P14" s="13" t="s">
        <v>530</v>
      </c>
      <c r="Q14" s="13">
        <v>1.96</v>
      </c>
      <c r="R14" s="13">
        <v>2.35</v>
      </c>
      <c r="S14" s="13" t="s">
        <v>1397</v>
      </c>
      <c r="T14" s="7"/>
      <c r="U14" s="7"/>
      <c r="V14" s="7"/>
      <c r="W14" s="274"/>
      <c r="X14" s="274"/>
    </row>
    <row r="15" spans="1:26" s="5" customFormat="1" ht="33.75" customHeight="1" x14ac:dyDescent="0.25">
      <c r="A15" s="511" t="s">
        <v>503</v>
      </c>
      <c r="B15" s="512"/>
      <c r="C15" s="512"/>
      <c r="D15" s="512"/>
      <c r="E15" s="512"/>
      <c r="F15" s="512"/>
      <c r="G15" s="512"/>
      <c r="H15" s="512"/>
      <c r="I15" s="512"/>
      <c r="J15" s="512"/>
      <c r="K15" s="512"/>
      <c r="L15" s="512"/>
      <c r="M15" s="512"/>
      <c r="N15" s="512"/>
      <c r="O15" s="384"/>
      <c r="P15" s="13" t="s">
        <v>531</v>
      </c>
      <c r="Q15" s="13">
        <v>58.4</v>
      </c>
      <c r="R15" s="13">
        <v>74.7</v>
      </c>
      <c r="S15" s="13" t="s">
        <v>1428</v>
      </c>
      <c r="T15" s="7"/>
      <c r="U15" s="7"/>
      <c r="V15" s="7"/>
      <c r="W15" s="271" t="s">
        <v>1513</v>
      </c>
      <c r="X15" s="271" t="s">
        <v>1257</v>
      </c>
    </row>
    <row r="16" spans="1:26" s="5" customFormat="1" ht="49.5" customHeight="1" x14ac:dyDescent="0.25">
      <c r="A16" s="366" t="s">
        <v>1</v>
      </c>
      <c r="B16" s="343" t="str">
        <f>'Лист1 (2)'!AF31</f>
        <v>Количество граждан, расселенных из непригодного для проживания жилищного фонда, тыс. человек (нарастающим итогом)</v>
      </c>
      <c r="C16" s="260" t="s">
        <v>1488</v>
      </c>
      <c r="D16" s="337">
        <v>0</v>
      </c>
      <c r="E16" s="323">
        <v>0.86</v>
      </c>
      <c r="F16" s="337">
        <v>1.31</v>
      </c>
      <c r="G16" s="344">
        <f t="shared" ref="G16:G17" si="4">(F16/E16)*100</f>
        <v>152.32558139534885</v>
      </c>
      <c r="H16" s="341">
        <f t="shared" ref="H16:H17" si="5">((F16/M16)*100)-100</f>
        <v>-44.255319148936167</v>
      </c>
      <c r="I16" s="341">
        <f t="shared" ref="I16:I17" si="6">((E16/M16)*100)-100</f>
        <v>-63.404255319148938</v>
      </c>
      <c r="J16" s="396" t="s">
        <v>11</v>
      </c>
      <c r="K16" s="323">
        <v>1.1299999999999999</v>
      </c>
      <c r="L16" s="338">
        <v>1.1299999999999999</v>
      </c>
      <c r="M16" s="323">
        <v>2.35</v>
      </c>
      <c r="N16" s="323" t="s">
        <v>11</v>
      </c>
      <c r="O16" s="382"/>
      <c r="P16" s="13" t="s">
        <v>1429</v>
      </c>
      <c r="Q16" s="13" t="s">
        <v>1430</v>
      </c>
      <c r="R16" s="13" t="s">
        <v>1431</v>
      </c>
      <c r="S16" s="13" t="s">
        <v>1420</v>
      </c>
      <c r="T16" s="7"/>
      <c r="U16" s="7"/>
      <c r="V16" s="7"/>
      <c r="W16" s="274"/>
      <c r="X16" s="274"/>
    </row>
    <row r="17" spans="1:25" s="5" customFormat="1" ht="51.75" customHeight="1" x14ac:dyDescent="0.25">
      <c r="A17" s="366" t="s">
        <v>2</v>
      </c>
      <c r="B17" s="343" t="str">
        <f>'Лист1 (2)'!AF32</f>
        <v>Количество квадратных метров расселенного непригодного для проживания жилищного фонда, тыс. квадратных метров (нарастающим итогом)</v>
      </c>
      <c r="C17" s="260" t="s">
        <v>1495</v>
      </c>
      <c r="D17" s="337">
        <v>0</v>
      </c>
      <c r="E17" s="323">
        <v>15.39</v>
      </c>
      <c r="F17" s="337">
        <v>28.01</v>
      </c>
      <c r="G17" s="344">
        <f t="shared" si="4"/>
        <v>182.00129954515921</v>
      </c>
      <c r="H17" s="341">
        <f t="shared" si="5"/>
        <v>-33.751182592242188</v>
      </c>
      <c r="I17" s="341">
        <f t="shared" si="6"/>
        <v>-63.599810785241253</v>
      </c>
      <c r="J17" s="396" t="s">
        <v>11</v>
      </c>
      <c r="K17" s="323">
        <v>20.3</v>
      </c>
      <c r="L17" s="338">
        <v>20.3</v>
      </c>
      <c r="M17" s="323">
        <v>42.28</v>
      </c>
      <c r="N17" s="395" t="s">
        <v>11</v>
      </c>
      <c r="O17" s="385"/>
      <c r="P17" s="13" t="s">
        <v>1436</v>
      </c>
      <c r="Q17" s="13">
        <v>27.1</v>
      </c>
      <c r="R17" s="13">
        <v>20.9</v>
      </c>
      <c r="S17" s="13" t="s">
        <v>1397</v>
      </c>
      <c r="T17" s="7"/>
      <c r="U17" s="7"/>
      <c r="V17" s="7"/>
      <c r="W17" s="274"/>
      <c r="X17" s="274"/>
    </row>
    <row r="18" spans="1:25" s="5" customFormat="1" ht="44.25" customHeight="1" x14ac:dyDescent="0.25">
      <c r="A18" s="478" t="s">
        <v>505</v>
      </c>
      <c r="B18" s="479"/>
      <c r="C18" s="479"/>
      <c r="D18" s="479"/>
      <c r="E18" s="479"/>
      <c r="F18" s="479"/>
      <c r="G18" s="479"/>
      <c r="H18" s="479"/>
      <c r="I18" s="479"/>
      <c r="J18" s="479"/>
      <c r="K18" s="479"/>
      <c r="L18" s="479"/>
      <c r="M18" s="479"/>
      <c r="N18" s="479"/>
      <c r="O18" s="387"/>
      <c r="P18" s="13" t="s">
        <v>1437</v>
      </c>
      <c r="Q18" s="13">
        <v>2.17</v>
      </c>
      <c r="R18" s="13">
        <v>2.73</v>
      </c>
      <c r="S18" s="13" t="s">
        <v>1397</v>
      </c>
      <c r="T18" s="7"/>
      <c r="U18" s="7"/>
      <c r="V18" s="7"/>
      <c r="W18" s="274"/>
      <c r="X18" s="274"/>
    </row>
    <row r="19" spans="1:25" s="5" customFormat="1" ht="55.5" customHeight="1" x14ac:dyDescent="0.25">
      <c r="A19" s="476" t="s">
        <v>440</v>
      </c>
      <c r="B19" s="519"/>
      <c r="C19" s="519"/>
      <c r="D19" s="519"/>
      <c r="E19" s="519"/>
      <c r="F19" s="519"/>
      <c r="G19" s="519"/>
      <c r="H19" s="519"/>
      <c r="I19" s="519"/>
      <c r="J19" s="519"/>
      <c r="K19" s="519"/>
      <c r="L19" s="519"/>
      <c r="M19" s="519"/>
      <c r="N19" s="519"/>
      <c r="O19" s="388"/>
      <c r="P19" s="2" t="s">
        <v>1438</v>
      </c>
      <c r="Q19" s="13">
        <v>2.41</v>
      </c>
      <c r="R19" s="13">
        <v>2.77</v>
      </c>
      <c r="S19" s="13" t="s">
        <v>1397</v>
      </c>
      <c r="T19" s="7"/>
      <c r="U19" s="7"/>
      <c r="V19" s="7"/>
      <c r="W19" s="274"/>
      <c r="X19" s="274"/>
    </row>
    <row r="20" spans="1:25" s="5" customFormat="1" ht="39" customHeight="1" x14ac:dyDescent="0.25">
      <c r="A20" s="513" t="str">
        <f>'Лист1 (2)'!B33</f>
        <v>Качество городской среды (прирост качества городской среды по отношению к 2019 году), %</v>
      </c>
      <c r="B20" s="530"/>
      <c r="C20" s="260"/>
      <c r="D20" s="346">
        <v>4</v>
      </c>
      <c r="E20" s="323">
        <f>'Лист1 (2)'!K33</f>
        <v>9</v>
      </c>
      <c r="F20" s="337"/>
      <c r="G20" s="344">
        <f t="shared" ref="G20" si="7">(F20/E20)*100</f>
        <v>0</v>
      </c>
      <c r="H20" s="341">
        <f t="shared" ref="H20" si="8">((F20/M20)*100)-100</f>
        <v>-100</v>
      </c>
      <c r="I20" s="341">
        <f t="shared" ref="I20" si="9">((E20/M20)*100)-100</f>
        <v>-64</v>
      </c>
      <c r="J20" s="393">
        <f>((F20/N20)*100)-100</f>
        <v>-100</v>
      </c>
      <c r="K20" s="323">
        <f>'Лист1 (2)'!N33</f>
        <v>14</v>
      </c>
      <c r="L20" s="338"/>
      <c r="M20" s="323">
        <f>'Лист1 (2)'!Q33</f>
        <v>25</v>
      </c>
      <c r="N20" s="323">
        <f>'Лист1 (2)'!T33</f>
        <v>56</v>
      </c>
      <c r="O20" s="382"/>
      <c r="P20" s="13" t="s">
        <v>1439</v>
      </c>
      <c r="Q20" s="13"/>
      <c r="R20" s="13"/>
      <c r="S20" s="13" t="s">
        <v>1397</v>
      </c>
      <c r="T20" s="13">
        <f>E20</f>
        <v>9</v>
      </c>
      <c r="U20" s="13"/>
      <c r="V20" s="7"/>
      <c r="W20" s="274"/>
      <c r="X20" s="274"/>
    </row>
    <row r="21" spans="1:25" s="5" customFormat="1" ht="65.25" customHeight="1" x14ac:dyDescent="0.3">
      <c r="A21" s="508" t="s">
        <v>506</v>
      </c>
      <c r="B21" s="481"/>
      <c r="C21" s="481"/>
      <c r="D21" s="481"/>
      <c r="E21" s="481"/>
      <c r="F21" s="481"/>
      <c r="G21" s="481"/>
      <c r="H21" s="481"/>
      <c r="I21" s="481"/>
      <c r="J21" s="481"/>
      <c r="K21" s="481"/>
      <c r="L21" s="481"/>
      <c r="M21" s="481"/>
      <c r="N21" s="481"/>
      <c r="O21" s="389"/>
      <c r="P21" s="13" t="s">
        <v>1440</v>
      </c>
      <c r="Q21" s="13">
        <v>1.28</v>
      </c>
      <c r="R21" s="13">
        <v>1.2</v>
      </c>
      <c r="S21" s="13" t="s">
        <v>1397</v>
      </c>
      <c r="T21" s="6">
        <f>T20/E20*100</f>
        <v>100</v>
      </c>
      <c r="U21" s="6"/>
      <c r="V21" s="7"/>
      <c r="W21" s="274"/>
      <c r="X21" s="274"/>
    </row>
    <row r="22" spans="1:25" s="5" customFormat="1" ht="48.75" customHeight="1" x14ac:dyDescent="0.25">
      <c r="A22" s="509" t="s">
        <v>507</v>
      </c>
      <c r="B22" s="510"/>
      <c r="C22" s="510"/>
      <c r="D22" s="510"/>
      <c r="E22" s="510"/>
      <c r="F22" s="510"/>
      <c r="G22" s="510"/>
      <c r="H22" s="510"/>
      <c r="I22" s="510"/>
      <c r="J22" s="510"/>
      <c r="K22" s="510"/>
      <c r="L22" s="510"/>
      <c r="M22" s="510"/>
      <c r="N22" s="510"/>
      <c r="O22" s="386"/>
      <c r="P22" s="13" t="s">
        <v>1441</v>
      </c>
      <c r="Q22" s="13">
        <v>55.3</v>
      </c>
      <c r="R22" s="13">
        <v>73.599999999999994</v>
      </c>
      <c r="S22" s="13" t="s">
        <v>1397</v>
      </c>
      <c r="T22" s="6">
        <f>N20/E20</f>
        <v>6.2222222222222223</v>
      </c>
      <c r="U22" s="6"/>
      <c r="V22" s="7"/>
      <c r="W22" s="274"/>
      <c r="X22" s="274"/>
    </row>
    <row r="23" spans="1:25" s="5" customFormat="1" ht="49.5" customHeight="1" x14ac:dyDescent="0.25">
      <c r="A23" s="511" t="s">
        <v>508</v>
      </c>
      <c r="B23" s="512"/>
      <c r="C23" s="512"/>
      <c r="D23" s="512"/>
      <c r="E23" s="512"/>
      <c r="F23" s="512"/>
      <c r="G23" s="512"/>
      <c r="H23" s="512"/>
      <c r="I23" s="512"/>
      <c r="J23" s="512"/>
      <c r="K23" s="512"/>
      <c r="L23" s="512"/>
      <c r="M23" s="512"/>
      <c r="N23" s="512"/>
      <c r="O23" s="384"/>
      <c r="P23" s="13"/>
      <c r="Q23" s="13"/>
      <c r="R23" s="13"/>
      <c r="S23" s="13"/>
      <c r="T23" s="6"/>
      <c r="U23" s="6"/>
      <c r="V23" s="7"/>
      <c r="W23" s="271" t="s">
        <v>1513</v>
      </c>
      <c r="X23" s="271" t="s">
        <v>1257</v>
      </c>
    </row>
    <row r="24" spans="1:25" s="5" customFormat="1" ht="42.75" customHeight="1" x14ac:dyDescent="0.25">
      <c r="A24" s="366" t="s">
        <v>1</v>
      </c>
      <c r="B24" s="343" t="s">
        <v>480</v>
      </c>
      <c r="C24" s="260" t="s">
        <v>1479</v>
      </c>
      <c r="D24" s="337">
        <v>0</v>
      </c>
      <c r="E24" s="323">
        <f>'Лист1 (2)'!AJ33</f>
        <v>33</v>
      </c>
      <c r="F24" s="337">
        <v>33</v>
      </c>
      <c r="G24" s="344">
        <f t="shared" ref="G24:G31" si="10">(F24/E24)*100</f>
        <v>100</v>
      </c>
      <c r="H24" s="341">
        <f t="shared" ref="H24:H31" si="11">((F24/M24)*100)-100</f>
        <v>-50.746268656716417</v>
      </c>
      <c r="I24" s="341">
        <f t="shared" ref="I24:I31" si="12">((E24/M24)*100)-100</f>
        <v>-50.746268656716417</v>
      </c>
      <c r="J24" s="396" t="s">
        <v>11</v>
      </c>
      <c r="K24" s="323">
        <f>'Лист1 (2)'!AM33</f>
        <v>33</v>
      </c>
      <c r="L24" s="338">
        <v>33</v>
      </c>
      <c r="M24" s="323">
        <f>'Лист1 (2)'!AP33</f>
        <v>67</v>
      </c>
      <c r="N24" s="323" t="s">
        <v>11</v>
      </c>
      <c r="O24" s="382"/>
      <c r="P24" s="13" t="s">
        <v>1442</v>
      </c>
      <c r="Q24" s="13">
        <v>0</v>
      </c>
      <c r="R24" s="13">
        <v>-13</v>
      </c>
      <c r="S24" s="13" t="s">
        <v>1443</v>
      </c>
      <c r="T24" s="6"/>
      <c r="U24" s="6"/>
      <c r="V24" s="7"/>
      <c r="W24" s="274"/>
      <c r="X24" s="274"/>
    </row>
    <row r="25" spans="1:25" s="5" customFormat="1" ht="61.5" customHeight="1" x14ac:dyDescent="0.25">
      <c r="A25" s="366" t="s">
        <v>2</v>
      </c>
      <c r="B25" s="343" t="s">
        <v>511</v>
      </c>
      <c r="C25" s="260" t="s">
        <v>1491</v>
      </c>
      <c r="D25" s="337">
        <v>0</v>
      </c>
      <c r="E25" s="323">
        <v>119</v>
      </c>
      <c r="F25" s="337">
        <v>119</v>
      </c>
      <c r="G25" s="344">
        <f t="shared" si="10"/>
        <v>100</v>
      </c>
      <c r="H25" s="341">
        <f t="shared" si="11"/>
        <v>-48.927038626609445</v>
      </c>
      <c r="I25" s="341">
        <f t="shared" si="12"/>
        <v>-48.927038626609445</v>
      </c>
      <c r="J25" s="396" t="s">
        <v>11</v>
      </c>
      <c r="K25" s="323">
        <f>'Лист1 (2)'!AM34</f>
        <v>155</v>
      </c>
      <c r="L25" s="338">
        <v>149</v>
      </c>
      <c r="M25" s="323">
        <f>'Лист1 (2)'!AP34</f>
        <v>233</v>
      </c>
      <c r="N25" s="323" t="s">
        <v>11</v>
      </c>
      <c r="O25" s="19" t="s">
        <v>512</v>
      </c>
      <c r="P25" s="13" t="s">
        <v>1444</v>
      </c>
      <c r="Q25" s="13">
        <v>4.0000000000000001E-3</v>
      </c>
      <c r="R25" s="13">
        <v>7.1999999999999995E-2</v>
      </c>
      <c r="S25" s="13" t="s">
        <v>1445</v>
      </c>
      <c r="T25" s="6"/>
      <c r="U25" s="6"/>
      <c r="V25" s="7"/>
      <c r="W25" s="274"/>
      <c r="X25" s="274"/>
      <c r="Y25" s="19" t="s">
        <v>512</v>
      </c>
    </row>
    <row r="26" spans="1:25" s="5" customFormat="1" ht="40.5" customHeight="1" x14ac:dyDescent="0.25">
      <c r="A26" s="366" t="s">
        <v>3</v>
      </c>
      <c r="B26" s="343" t="str">
        <f>'Лист1 (2)'!AF35</f>
        <v>Количество городов с благоприятной городской средой, ед.</v>
      </c>
      <c r="C26" s="260" t="s">
        <v>1491</v>
      </c>
      <c r="D26" s="337">
        <v>0</v>
      </c>
      <c r="E26" s="323">
        <f>'Лист1 (2)'!AJ35</f>
        <v>1</v>
      </c>
      <c r="F26" s="337">
        <v>1</v>
      </c>
      <c r="G26" s="344">
        <f t="shared" si="10"/>
        <v>100</v>
      </c>
      <c r="H26" s="341">
        <f t="shared" si="11"/>
        <v>-50</v>
      </c>
      <c r="I26" s="341">
        <f t="shared" si="12"/>
        <v>-50</v>
      </c>
      <c r="J26" s="396" t="s">
        <v>11</v>
      </c>
      <c r="K26" s="323">
        <v>1</v>
      </c>
      <c r="L26" s="338">
        <v>1</v>
      </c>
      <c r="M26" s="323">
        <f>'Лист1 (2)'!AP35</f>
        <v>2</v>
      </c>
      <c r="N26" s="323" t="s">
        <v>11</v>
      </c>
      <c r="O26" s="382"/>
      <c r="P26" s="13" t="s">
        <v>1446</v>
      </c>
      <c r="Q26" s="13">
        <v>8.4499999999999993</v>
      </c>
      <c r="R26" s="13">
        <v>29.7</v>
      </c>
      <c r="S26" s="106" t="s">
        <v>1420</v>
      </c>
      <c r="T26" s="6"/>
      <c r="U26" s="6"/>
      <c r="V26" s="7"/>
      <c r="W26" s="274"/>
      <c r="X26" s="274"/>
    </row>
    <row r="27" spans="1:25" s="5" customFormat="1" ht="29.25" customHeight="1" x14ac:dyDescent="0.25">
      <c r="A27" s="366" t="s">
        <v>4</v>
      </c>
      <c r="B27" s="343" t="str">
        <f>'Лист1 (2)'!AF36</f>
        <v>Индекс качества городской среды, балл</v>
      </c>
      <c r="C27" s="260" t="s">
        <v>1493</v>
      </c>
      <c r="D27" s="337">
        <v>0</v>
      </c>
      <c r="E27" s="323">
        <f>'Лист1 (2)'!AJ36</f>
        <v>173</v>
      </c>
      <c r="F27" s="337">
        <v>173</v>
      </c>
      <c r="G27" s="344">
        <f t="shared" si="10"/>
        <v>100</v>
      </c>
      <c r="H27" s="341">
        <f t="shared" si="11"/>
        <v>-12.62626262626263</v>
      </c>
      <c r="I27" s="341">
        <f t="shared" si="12"/>
        <v>-12.62626262626263</v>
      </c>
      <c r="J27" s="396" t="s">
        <v>11</v>
      </c>
      <c r="K27" s="323">
        <f>'Лист1 (2)'!AM36</f>
        <v>182</v>
      </c>
      <c r="L27" s="338">
        <v>182</v>
      </c>
      <c r="M27" s="323">
        <v>198</v>
      </c>
      <c r="N27" s="323" t="s">
        <v>11</v>
      </c>
      <c r="O27" s="382"/>
      <c r="P27" s="13"/>
      <c r="Q27" s="13"/>
      <c r="R27" s="13"/>
      <c r="S27" s="13"/>
      <c r="T27" s="7"/>
      <c r="U27" s="7"/>
      <c r="V27" s="7"/>
      <c r="W27" s="274"/>
      <c r="X27" s="274"/>
    </row>
    <row r="28" spans="1:25" s="5" customFormat="1" ht="34.5" customHeight="1" x14ac:dyDescent="0.25">
      <c r="A28" s="366" t="s">
        <v>5</v>
      </c>
      <c r="B28" s="343" t="s">
        <v>479</v>
      </c>
      <c r="C28" s="260" t="s">
        <v>1479</v>
      </c>
      <c r="D28" s="337">
        <v>0</v>
      </c>
      <c r="E28" s="323">
        <f>'Лист1 (2)'!AJ37</f>
        <v>9</v>
      </c>
      <c r="F28" s="337">
        <v>9</v>
      </c>
      <c r="G28" s="344">
        <f t="shared" si="10"/>
        <v>100</v>
      </c>
      <c r="H28" s="341">
        <f t="shared" si="11"/>
        <v>-64</v>
      </c>
      <c r="I28" s="341">
        <f t="shared" si="12"/>
        <v>-64</v>
      </c>
      <c r="J28" s="396" t="s">
        <v>11</v>
      </c>
      <c r="K28" s="323">
        <f>'Лист1 (2)'!AM37</f>
        <v>14</v>
      </c>
      <c r="L28" s="338">
        <v>14</v>
      </c>
      <c r="M28" s="323">
        <f>'Лист1 (2)'!AP37</f>
        <v>25</v>
      </c>
      <c r="N28" s="323" t="s">
        <v>11</v>
      </c>
      <c r="O28" s="382"/>
      <c r="P28" s="13"/>
      <c r="Q28" s="13"/>
      <c r="R28" s="13"/>
      <c r="S28" s="13"/>
      <c r="T28" s="7"/>
      <c r="U28" s="7"/>
      <c r="V28" s="7"/>
      <c r="W28" s="274"/>
      <c r="X28" s="274"/>
    </row>
    <row r="29" spans="1:25" s="5" customFormat="1" ht="105" customHeight="1" x14ac:dyDescent="0.25">
      <c r="A29" s="366" t="s">
        <v>6</v>
      </c>
      <c r="B29" s="343" t="s">
        <v>513</v>
      </c>
      <c r="C29" s="260" t="s">
        <v>1479</v>
      </c>
      <c r="D29" s="337">
        <v>0</v>
      </c>
      <c r="E29" s="323">
        <f>'Лист1 (2)'!AJ38</f>
        <v>90</v>
      </c>
      <c r="F29" s="337">
        <v>100</v>
      </c>
      <c r="G29" s="344">
        <f t="shared" si="10"/>
        <v>111.11111111111111</v>
      </c>
      <c r="H29" s="341">
        <f t="shared" si="11"/>
        <v>11.111111111111114</v>
      </c>
      <c r="I29" s="341">
        <f t="shared" si="12"/>
        <v>0</v>
      </c>
      <c r="J29" s="396" t="s">
        <v>11</v>
      </c>
      <c r="K29" s="323">
        <f>'Лист1 (2)'!AM38</f>
        <v>90</v>
      </c>
      <c r="L29" s="338">
        <v>90</v>
      </c>
      <c r="M29" s="323">
        <f>'Лист1 (2)'!AP38</f>
        <v>90</v>
      </c>
      <c r="N29" s="323" t="s">
        <v>11</v>
      </c>
      <c r="O29" s="382"/>
      <c r="P29" s="13"/>
      <c r="Q29" s="13"/>
      <c r="R29" s="13"/>
      <c r="S29" s="13"/>
      <c r="T29" s="7"/>
      <c r="U29" s="7"/>
      <c r="V29" s="7"/>
      <c r="W29" s="274"/>
      <c r="X29" s="274"/>
    </row>
    <row r="30" spans="1:25" s="5" customFormat="1" ht="63" customHeight="1" x14ac:dyDescent="0.25">
      <c r="A30" s="366" t="s">
        <v>515</v>
      </c>
      <c r="B30" s="343" t="s">
        <v>478</v>
      </c>
      <c r="C30" s="260" t="s">
        <v>1491</v>
      </c>
      <c r="D30" s="337">
        <v>0</v>
      </c>
      <c r="E30" s="323">
        <f>'Лист1 (2)'!AJ39</f>
        <v>1</v>
      </c>
      <c r="F30" s="337">
        <v>1</v>
      </c>
      <c r="G30" s="344">
        <f t="shared" si="10"/>
        <v>100</v>
      </c>
      <c r="H30" s="341">
        <v>0</v>
      </c>
      <c r="I30" s="341">
        <v>0</v>
      </c>
      <c r="J30" s="396" t="s">
        <v>11</v>
      </c>
      <c r="K30" s="323">
        <f>'Лист1 (2)'!AM39</f>
        <v>2</v>
      </c>
      <c r="L30" s="338">
        <v>2</v>
      </c>
      <c r="M30" s="323">
        <f>'Лист1 (2)'!AP39</f>
        <v>0</v>
      </c>
      <c r="N30" s="323" t="s">
        <v>11</v>
      </c>
      <c r="O30" s="382"/>
      <c r="P30" s="13"/>
      <c r="Q30" s="13"/>
      <c r="R30" s="13"/>
      <c r="S30" s="13"/>
      <c r="T30" s="7"/>
      <c r="U30" s="7"/>
      <c r="V30" s="7"/>
      <c r="W30" s="274"/>
      <c r="X30" s="274"/>
    </row>
    <row r="31" spans="1:25" s="5" customFormat="1" ht="82.5" customHeight="1" x14ac:dyDescent="0.25">
      <c r="A31" s="366" t="s">
        <v>10</v>
      </c>
      <c r="B31" s="343" t="s">
        <v>481</v>
      </c>
      <c r="C31" s="260" t="s">
        <v>1479</v>
      </c>
      <c r="D31" s="337">
        <v>0</v>
      </c>
      <c r="E31" s="323">
        <f>'Лист1 (2)'!AJ40</f>
        <v>15</v>
      </c>
      <c r="F31" s="337">
        <v>15</v>
      </c>
      <c r="G31" s="344">
        <f t="shared" si="10"/>
        <v>100</v>
      </c>
      <c r="H31" s="341">
        <f t="shared" si="11"/>
        <v>-50</v>
      </c>
      <c r="I31" s="341">
        <f t="shared" si="12"/>
        <v>-50</v>
      </c>
      <c r="J31" s="396" t="s">
        <v>11</v>
      </c>
      <c r="K31" s="323">
        <f>'Лист1 (2)'!AM40</f>
        <v>20</v>
      </c>
      <c r="L31" s="338">
        <v>20</v>
      </c>
      <c r="M31" s="323">
        <f>'Лист1 (2)'!AP40</f>
        <v>30</v>
      </c>
      <c r="N31" s="323" t="s">
        <v>11</v>
      </c>
      <c r="O31" s="382"/>
      <c r="P31" s="13"/>
      <c r="Q31" s="13"/>
      <c r="R31" s="13"/>
      <c r="S31" s="13"/>
      <c r="T31" s="7"/>
      <c r="U31" s="7"/>
      <c r="V31" s="7"/>
      <c r="W31" s="274"/>
      <c r="X31" s="274"/>
    </row>
    <row r="32" spans="1:25" s="5" customFormat="1" ht="21.75" customHeight="1" x14ac:dyDescent="0.25">
      <c r="A32" s="551" t="s">
        <v>1389</v>
      </c>
      <c r="B32" s="552"/>
      <c r="C32" s="552"/>
      <c r="D32" s="552"/>
      <c r="E32" s="552"/>
      <c r="F32" s="552"/>
      <c r="G32" s="552"/>
      <c r="H32" s="552"/>
      <c r="I32" s="552"/>
      <c r="J32" s="552"/>
      <c r="K32" s="552"/>
      <c r="L32" s="552"/>
      <c r="M32" s="552"/>
      <c r="N32" s="553"/>
      <c r="O32" s="390"/>
      <c r="P32" s="13"/>
      <c r="Q32" s="13"/>
      <c r="R32" s="13"/>
      <c r="S32" s="13"/>
      <c r="T32" s="7"/>
      <c r="U32" s="7"/>
      <c r="V32" s="7"/>
      <c r="W32" s="274"/>
      <c r="X32" s="274"/>
    </row>
    <row r="33" spans="1:25" s="5" customFormat="1" ht="56.25" customHeight="1" x14ac:dyDescent="0.25">
      <c r="A33" s="370" t="s">
        <v>321</v>
      </c>
      <c r="B33" s="370" t="s">
        <v>517</v>
      </c>
      <c r="C33" s="260" t="s">
        <v>1491</v>
      </c>
      <c r="D33" s="341" t="s">
        <v>518</v>
      </c>
      <c r="E33" s="341" t="s">
        <v>519</v>
      </c>
      <c r="F33" s="341" t="s">
        <v>519</v>
      </c>
      <c r="G33" s="344">
        <f t="shared" ref="G33" si="13">(F33/E33)*100</f>
        <v>100</v>
      </c>
      <c r="H33" s="341">
        <f t="shared" ref="H33" si="14">((F33/M33)*100)-100</f>
        <v>-48.927038626609445</v>
      </c>
      <c r="I33" s="341">
        <f t="shared" ref="I33" si="15">((E33/M33)*100)-100</f>
        <v>-48.927038626609445</v>
      </c>
      <c r="J33" s="393" t="s">
        <v>11</v>
      </c>
      <c r="K33" s="341" t="s">
        <v>520</v>
      </c>
      <c r="L33" s="338" t="s">
        <v>11</v>
      </c>
      <c r="M33" s="341" t="s">
        <v>521</v>
      </c>
      <c r="N33" s="341" t="s">
        <v>11</v>
      </c>
      <c r="O33" s="391"/>
      <c r="P33" s="13"/>
      <c r="Q33" s="13"/>
      <c r="R33" s="13"/>
      <c r="S33" s="13"/>
      <c r="T33" s="7"/>
      <c r="U33" s="7"/>
      <c r="V33" s="7"/>
      <c r="W33" s="274"/>
      <c r="X33" s="274"/>
    </row>
    <row r="34" spans="1:25" s="5" customFormat="1" ht="55.5" customHeight="1" x14ac:dyDescent="0.25">
      <c r="A34" s="478" t="s">
        <v>524</v>
      </c>
      <c r="B34" s="479"/>
      <c r="C34" s="479"/>
      <c r="D34" s="479"/>
      <c r="E34" s="479"/>
      <c r="F34" s="479"/>
      <c r="G34" s="479"/>
      <c r="H34" s="479"/>
      <c r="I34" s="479"/>
      <c r="J34" s="479"/>
      <c r="K34" s="479"/>
      <c r="L34" s="479"/>
      <c r="M34" s="479"/>
      <c r="N34" s="479"/>
      <c r="O34" s="387"/>
      <c r="P34" s="10"/>
      <c r="Q34" s="10"/>
      <c r="R34" s="10"/>
      <c r="S34" s="10"/>
      <c r="T34" s="7"/>
      <c r="U34" s="7"/>
      <c r="V34" s="7"/>
      <c r="W34" s="274"/>
      <c r="X34" s="274"/>
    </row>
    <row r="35" spans="1:25" s="5" customFormat="1" ht="55.5" customHeight="1" x14ac:dyDescent="0.25">
      <c r="A35" s="476" t="s">
        <v>440</v>
      </c>
      <c r="B35" s="519"/>
      <c r="C35" s="519"/>
      <c r="D35" s="519"/>
      <c r="E35" s="519"/>
      <c r="F35" s="519"/>
      <c r="G35" s="519"/>
      <c r="H35" s="519"/>
      <c r="I35" s="519"/>
      <c r="J35" s="519"/>
      <c r="K35" s="519"/>
      <c r="L35" s="519"/>
      <c r="M35" s="519"/>
      <c r="N35" s="519"/>
      <c r="O35" s="388"/>
      <c r="P35" s="2"/>
      <c r="Q35" s="2"/>
      <c r="R35" s="2"/>
      <c r="S35" s="2"/>
      <c r="T35" s="7"/>
      <c r="U35" s="7"/>
      <c r="V35" s="7"/>
      <c r="W35" s="274"/>
      <c r="X35" s="274"/>
    </row>
    <row r="36" spans="1:25" s="5" customFormat="1" ht="44.25" customHeight="1" x14ac:dyDescent="0.25">
      <c r="A36" s="513" t="str">
        <f>'Лист1 (2)'!B45</f>
        <v>Доля дорожной сети в крупнейших городских агломерациях, соответствующая нормативам, в %</v>
      </c>
      <c r="B36" s="530"/>
      <c r="C36" s="260"/>
      <c r="D36" s="346">
        <v>63.5</v>
      </c>
      <c r="E36" s="323">
        <f>'Лист1 (2)'!K45</f>
        <v>69</v>
      </c>
      <c r="F36" s="337"/>
      <c r="G36" s="344">
        <f t="shared" ref="G36" si="16">(F36/E36)*100</f>
        <v>0</v>
      </c>
      <c r="H36" s="341">
        <f t="shared" ref="H36" si="17">((F36/M36)*100)-100</f>
        <v>-100</v>
      </c>
      <c r="I36" s="341">
        <f t="shared" ref="I36" si="18">((E36/M36)*100)-100</f>
        <v>-18.82352941176471</v>
      </c>
      <c r="J36" s="393">
        <f>((F36/N36)*100)-100</f>
        <v>-100</v>
      </c>
      <c r="K36" s="323">
        <f>'Лист1 (2)'!N45</f>
        <v>74</v>
      </c>
      <c r="L36" s="338"/>
      <c r="M36" s="323">
        <f>'Лист1 (2)'!Q45</f>
        <v>85</v>
      </c>
      <c r="N36" s="323">
        <f>'Лист1 (2)'!T45</f>
        <v>85</v>
      </c>
      <c r="O36" s="382"/>
      <c r="P36" s="13"/>
      <c r="Q36" s="13"/>
      <c r="R36" s="13"/>
      <c r="S36" s="16"/>
      <c r="T36" s="13"/>
      <c r="U36" s="13"/>
      <c r="V36" s="7"/>
      <c r="W36" s="274"/>
      <c r="X36" s="274"/>
    </row>
    <row r="37" spans="1:25" s="5" customFormat="1" ht="64.5" customHeight="1" x14ac:dyDescent="0.3">
      <c r="A37" s="508" t="s">
        <v>526</v>
      </c>
      <c r="B37" s="481"/>
      <c r="C37" s="481"/>
      <c r="D37" s="481"/>
      <c r="E37" s="481"/>
      <c r="F37" s="481"/>
      <c r="G37" s="481"/>
      <c r="H37" s="481"/>
      <c r="I37" s="481"/>
      <c r="J37" s="481"/>
      <c r="K37" s="481"/>
      <c r="L37" s="481"/>
      <c r="M37" s="481"/>
      <c r="N37" s="481"/>
      <c r="O37" s="389"/>
      <c r="P37" s="13"/>
      <c r="Q37" s="13"/>
      <c r="R37" s="13"/>
      <c r="S37" s="12"/>
      <c r="T37" s="6"/>
      <c r="U37" s="6"/>
      <c r="V37" s="7"/>
      <c r="W37" s="274"/>
      <c r="X37" s="274"/>
    </row>
    <row r="38" spans="1:25" s="5" customFormat="1" ht="48.75" customHeight="1" x14ac:dyDescent="0.3">
      <c r="A38" s="509" t="s">
        <v>527</v>
      </c>
      <c r="B38" s="510"/>
      <c r="C38" s="510"/>
      <c r="D38" s="510"/>
      <c r="E38" s="510"/>
      <c r="F38" s="510"/>
      <c r="G38" s="510"/>
      <c r="H38" s="510"/>
      <c r="I38" s="510"/>
      <c r="J38" s="510"/>
      <c r="K38" s="510"/>
      <c r="L38" s="510"/>
      <c r="M38" s="510"/>
      <c r="N38" s="510"/>
      <c r="O38" s="386"/>
      <c r="P38" s="13"/>
      <c r="Q38" s="13"/>
      <c r="R38" s="13"/>
      <c r="S38" s="12"/>
      <c r="T38" s="7"/>
      <c r="U38" s="7"/>
      <c r="V38" s="7"/>
      <c r="W38" s="274"/>
      <c r="X38" s="274"/>
    </row>
    <row r="39" spans="1:25" s="5" customFormat="1" ht="47.25" customHeight="1" x14ac:dyDescent="0.25">
      <c r="A39" s="511" t="s">
        <v>529</v>
      </c>
      <c r="B39" s="512"/>
      <c r="C39" s="512"/>
      <c r="D39" s="512"/>
      <c r="E39" s="512"/>
      <c r="F39" s="512"/>
      <c r="G39" s="512"/>
      <c r="H39" s="512"/>
      <c r="I39" s="512"/>
      <c r="J39" s="512"/>
      <c r="K39" s="512"/>
      <c r="L39" s="512"/>
      <c r="M39" s="512"/>
      <c r="N39" s="512"/>
      <c r="O39" s="384"/>
      <c r="P39" s="13"/>
      <c r="Q39" s="13"/>
      <c r="R39" s="13"/>
      <c r="S39" s="10"/>
      <c r="T39" s="7"/>
      <c r="U39" s="7"/>
      <c r="V39" s="7"/>
      <c r="W39" s="271" t="s">
        <v>1512</v>
      </c>
      <c r="X39" s="271" t="s">
        <v>1260</v>
      </c>
    </row>
    <row r="40" spans="1:25" s="5" customFormat="1" ht="35.25" customHeight="1" x14ac:dyDescent="0.25">
      <c r="A40" s="366" t="s">
        <v>1</v>
      </c>
      <c r="B40" s="343" t="str">
        <f>'Лист1 (2)'!AF45</f>
        <v>Доля дорожной сети городских агломераций, находящаяся в нормативном состоянии, %</v>
      </c>
      <c r="C40" s="260" t="s">
        <v>1479</v>
      </c>
      <c r="D40" s="337">
        <v>0</v>
      </c>
      <c r="E40" s="323">
        <f>'Лист1 (2)'!AJ45</f>
        <v>69</v>
      </c>
      <c r="F40" s="337">
        <v>69</v>
      </c>
      <c r="G40" s="344">
        <f t="shared" ref="G40" si="19">(F40/E40)*100</f>
        <v>100</v>
      </c>
      <c r="H40" s="341">
        <f t="shared" ref="H40:H42" si="20">((F40/M40)*100)-100</f>
        <v>-18.82352941176471</v>
      </c>
      <c r="I40" s="341">
        <f t="shared" ref="I40:I42" si="21">((E40/M40)*100)-100</f>
        <v>-18.82352941176471</v>
      </c>
      <c r="J40" s="396" t="s">
        <v>11</v>
      </c>
      <c r="K40" s="323">
        <f>'Лист1 (2)'!AM45</f>
        <v>74</v>
      </c>
      <c r="L40" s="338">
        <v>74</v>
      </c>
      <c r="M40" s="323">
        <f>'Лист1 (2)'!AP45</f>
        <v>85</v>
      </c>
      <c r="N40" s="323" t="s">
        <v>11</v>
      </c>
      <c r="O40" s="382"/>
      <c r="P40" s="13"/>
      <c r="Q40" s="13"/>
      <c r="R40" s="13"/>
      <c r="S40" s="13"/>
      <c r="T40" s="13"/>
      <c r="U40" s="13"/>
      <c r="V40" s="13"/>
      <c r="W40" s="276"/>
      <c r="X40" s="276"/>
    </row>
    <row r="41" spans="1:25" s="5" customFormat="1" ht="51.75" customHeight="1" x14ac:dyDescent="0.25">
      <c r="A41" s="366" t="s">
        <v>2</v>
      </c>
      <c r="B41" s="343" t="str">
        <f>'Лист1 (2)'!AF47</f>
        <v>Доля автомобильных дорог регионального и межмуниципального значения, соответствующих нормативным требованиям,%</v>
      </c>
      <c r="C41" s="260" t="s">
        <v>1479</v>
      </c>
      <c r="D41" s="337">
        <v>0</v>
      </c>
      <c r="E41" s="323">
        <f>'Лист1 (2)'!AJ47</f>
        <v>45.3</v>
      </c>
      <c r="F41" s="337">
        <v>45.3</v>
      </c>
      <c r="G41" s="344">
        <f t="shared" ref="G41:G42" si="22">(F41/E41)*100</f>
        <v>100</v>
      </c>
      <c r="H41" s="341">
        <f t="shared" si="20"/>
        <v>-9.4000000000000057</v>
      </c>
      <c r="I41" s="341">
        <f t="shared" si="21"/>
        <v>-9.4000000000000057</v>
      </c>
      <c r="J41" s="396" t="s">
        <v>11</v>
      </c>
      <c r="K41" s="323">
        <f>'Лист1 (2)'!AM47</f>
        <v>47.8</v>
      </c>
      <c r="L41" s="338">
        <v>47.8</v>
      </c>
      <c r="M41" s="323">
        <v>50</v>
      </c>
      <c r="N41" s="323" t="s">
        <v>11</v>
      </c>
      <c r="O41" s="19" t="s">
        <v>532</v>
      </c>
      <c r="P41" s="13"/>
      <c r="Q41" s="13"/>
      <c r="R41" s="13"/>
      <c r="S41" s="13"/>
      <c r="T41" s="13"/>
      <c r="U41" s="13"/>
      <c r="V41" s="13"/>
      <c r="W41" s="276"/>
      <c r="X41" s="276"/>
      <c r="Y41" s="19" t="s">
        <v>532</v>
      </c>
    </row>
    <row r="42" spans="1:25" s="5" customFormat="1" ht="34.5" customHeight="1" x14ac:dyDescent="0.25">
      <c r="A42" s="366" t="s">
        <v>3</v>
      </c>
      <c r="B42" s="343" t="str">
        <f>'Лист1 (2)'!AF53</f>
        <v>Доля отечественного оборудования (товаров, работ, услуг) в общем объеме закупок, %</v>
      </c>
      <c r="C42" s="260" t="s">
        <v>1479</v>
      </c>
      <c r="D42" s="337">
        <v>0</v>
      </c>
      <c r="E42" s="323">
        <f>'Лист1 (2)'!AJ53</f>
        <v>62</v>
      </c>
      <c r="F42" s="337">
        <v>62</v>
      </c>
      <c r="G42" s="344">
        <f t="shared" si="22"/>
        <v>100</v>
      </c>
      <c r="H42" s="341">
        <f t="shared" si="20"/>
        <v>-11.428571428571431</v>
      </c>
      <c r="I42" s="341">
        <f t="shared" si="21"/>
        <v>-11.428571428571431</v>
      </c>
      <c r="J42" s="396" t="s">
        <v>11</v>
      </c>
      <c r="K42" s="323">
        <f>'Лист1 (2)'!AM53</f>
        <v>64</v>
      </c>
      <c r="L42" s="338">
        <v>64</v>
      </c>
      <c r="M42" s="323">
        <f>'Лист1 (2)'!AP53</f>
        <v>70</v>
      </c>
      <c r="N42" s="323" t="s">
        <v>11</v>
      </c>
      <c r="O42" s="382"/>
      <c r="P42" s="13"/>
      <c r="Q42" s="13"/>
      <c r="R42" s="13"/>
      <c r="S42" s="13"/>
      <c r="T42" s="7"/>
      <c r="U42" s="7"/>
      <c r="V42" s="7"/>
      <c r="W42" s="274"/>
      <c r="X42" s="274"/>
    </row>
    <row r="43" spans="1:25" s="5" customFormat="1" ht="51.75" customHeight="1" x14ac:dyDescent="0.25">
      <c r="A43" s="509" t="s">
        <v>533</v>
      </c>
      <c r="B43" s="510"/>
      <c r="C43" s="510"/>
      <c r="D43" s="510"/>
      <c r="E43" s="510"/>
      <c r="F43" s="510"/>
      <c r="G43" s="510"/>
      <c r="H43" s="510"/>
      <c r="I43" s="510"/>
      <c r="J43" s="510"/>
      <c r="K43" s="510"/>
      <c r="L43" s="510"/>
      <c r="M43" s="510"/>
      <c r="N43" s="510"/>
      <c r="O43" s="386"/>
      <c r="P43" s="10"/>
      <c r="Q43" s="10"/>
      <c r="R43" s="10"/>
      <c r="S43" s="10"/>
      <c r="T43" s="7"/>
      <c r="U43" s="7"/>
      <c r="V43" s="7"/>
      <c r="W43" s="274"/>
      <c r="X43" s="274"/>
    </row>
    <row r="44" spans="1:25" s="5" customFormat="1" ht="51" customHeight="1" x14ac:dyDescent="0.25">
      <c r="A44" s="511" t="s">
        <v>534</v>
      </c>
      <c r="B44" s="512"/>
      <c r="C44" s="512"/>
      <c r="D44" s="512"/>
      <c r="E44" s="512"/>
      <c r="F44" s="512"/>
      <c r="G44" s="512"/>
      <c r="H44" s="512"/>
      <c r="I44" s="512"/>
      <c r="J44" s="512"/>
      <c r="K44" s="512"/>
      <c r="L44" s="512"/>
      <c r="M44" s="512"/>
      <c r="N44" s="512"/>
      <c r="O44" s="384"/>
      <c r="P44" s="10"/>
      <c r="Q44" s="10"/>
      <c r="R44" s="10"/>
      <c r="S44" s="10"/>
      <c r="T44" s="7"/>
      <c r="U44" s="7"/>
      <c r="V44" s="7"/>
      <c r="W44" s="271" t="s">
        <v>1512</v>
      </c>
      <c r="X44" s="271" t="s">
        <v>1260</v>
      </c>
    </row>
    <row r="45" spans="1:25" s="5" customFormat="1" ht="63.75" customHeight="1" x14ac:dyDescent="0.25">
      <c r="A45" s="366" t="s">
        <v>1</v>
      </c>
      <c r="B45" s="343" t="str">
        <f>'Лист1 (2)'!AF54</f>
        <v>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(межмуниципального) значения, %</v>
      </c>
      <c r="C45" s="260" t="s">
        <v>1479</v>
      </c>
      <c r="D45" s="337">
        <v>0</v>
      </c>
      <c r="E45" s="323">
        <f>'Лист1 (2)'!AJ54</f>
        <v>7</v>
      </c>
      <c r="F45" s="337">
        <v>7</v>
      </c>
      <c r="G45" s="344">
        <f t="shared" ref="G45:G46" si="23">(F45/E45)*100</f>
        <v>100</v>
      </c>
      <c r="H45" s="341">
        <f t="shared" ref="H45:H46" si="24">((F45/M45)*100)-100</f>
        <v>-72</v>
      </c>
      <c r="I45" s="341">
        <f t="shared" ref="I45:I46" si="25">((E45/M45)*100)-100</f>
        <v>-72</v>
      </c>
      <c r="J45" s="396" t="s">
        <v>11</v>
      </c>
      <c r="K45" s="323">
        <f>'Лист1 (2)'!AM54</f>
        <v>15</v>
      </c>
      <c r="L45" s="338">
        <v>15</v>
      </c>
      <c r="M45" s="323">
        <f>'Лист1 (2)'!AP54</f>
        <v>25</v>
      </c>
      <c r="N45" s="323" t="s">
        <v>11</v>
      </c>
      <c r="O45" s="382"/>
      <c r="P45" s="13"/>
      <c r="Q45" s="13"/>
      <c r="R45" s="13"/>
      <c r="S45" s="13"/>
      <c r="T45" s="7"/>
      <c r="U45" s="7"/>
      <c r="V45" s="7"/>
      <c r="W45" s="274"/>
      <c r="X45" s="274"/>
    </row>
    <row r="46" spans="1:25" s="5" customFormat="1" ht="36" customHeight="1" x14ac:dyDescent="0.25">
      <c r="A46" s="366" t="s">
        <v>2</v>
      </c>
      <c r="B46" s="343" t="str">
        <f>'Лист1 (2)'!AF56</f>
        <v>Доля объектов, на которых предусматривается использование новых и наилучших технологий, включенных в реестр, %</v>
      </c>
      <c r="C46" s="260" t="s">
        <v>1479</v>
      </c>
      <c r="D46" s="337">
        <v>0</v>
      </c>
      <c r="E46" s="323">
        <f>'Лист1 (2)'!AJ56</f>
        <v>10</v>
      </c>
      <c r="F46" s="337">
        <v>10</v>
      </c>
      <c r="G46" s="344">
        <f t="shared" si="23"/>
        <v>100</v>
      </c>
      <c r="H46" s="341">
        <f t="shared" si="24"/>
        <v>-75</v>
      </c>
      <c r="I46" s="341">
        <f t="shared" si="25"/>
        <v>-75</v>
      </c>
      <c r="J46" s="396" t="s">
        <v>11</v>
      </c>
      <c r="K46" s="323">
        <f>'Лист1 (2)'!AM56</f>
        <v>20</v>
      </c>
      <c r="L46" s="338">
        <v>20</v>
      </c>
      <c r="M46" s="323">
        <f>'Лист1 (2)'!AP56</f>
        <v>40</v>
      </c>
      <c r="N46" s="323" t="s">
        <v>11</v>
      </c>
      <c r="O46" s="382"/>
      <c r="P46" s="13"/>
      <c r="Q46" s="13"/>
      <c r="R46" s="13"/>
      <c r="S46" s="13"/>
      <c r="T46" s="7"/>
      <c r="U46" s="7"/>
      <c r="V46" s="7"/>
      <c r="W46" s="274"/>
      <c r="X46" s="274"/>
    </row>
    <row r="47" spans="1:25" s="5" customFormat="1" ht="35.25" customHeight="1" x14ac:dyDescent="0.25">
      <c r="A47" s="509" t="s">
        <v>1454</v>
      </c>
      <c r="B47" s="510"/>
      <c r="C47" s="510"/>
      <c r="D47" s="510"/>
      <c r="E47" s="510"/>
      <c r="F47" s="510"/>
      <c r="G47" s="510"/>
      <c r="H47" s="510"/>
      <c r="I47" s="510"/>
      <c r="J47" s="510"/>
      <c r="K47" s="510"/>
      <c r="L47" s="510"/>
      <c r="M47" s="510"/>
      <c r="N47" s="510"/>
      <c r="O47" s="384"/>
      <c r="P47" s="10"/>
      <c r="Q47" s="10"/>
      <c r="R47" s="10"/>
      <c r="S47" s="10"/>
      <c r="T47" s="7"/>
      <c r="U47" s="7"/>
      <c r="V47" s="7"/>
      <c r="W47" s="274"/>
      <c r="X47" s="274"/>
    </row>
    <row r="48" spans="1:25" s="5" customFormat="1" ht="63" customHeight="1" x14ac:dyDescent="0.25">
      <c r="A48" s="370" t="s">
        <v>3</v>
      </c>
      <c r="B48" s="348" t="s">
        <v>535</v>
      </c>
      <c r="C48" s="260" t="s">
        <v>1479</v>
      </c>
      <c r="D48" s="337">
        <v>0</v>
      </c>
      <c r="E48" s="323">
        <v>10</v>
      </c>
      <c r="F48" s="337">
        <v>10</v>
      </c>
      <c r="G48" s="344">
        <f t="shared" ref="G48" si="26">(F48/E48)*100</f>
        <v>100</v>
      </c>
      <c r="H48" s="341">
        <f t="shared" ref="H48:H49" si="27">((F48/M48)*100)-100</f>
        <v>-75</v>
      </c>
      <c r="I48" s="341">
        <f t="shared" ref="I48:I49" si="28">((E48/M48)*100)-100</f>
        <v>-75</v>
      </c>
      <c r="J48" s="396" t="s">
        <v>11</v>
      </c>
      <c r="K48" s="323">
        <v>20</v>
      </c>
      <c r="L48" s="338" t="s">
        <v>11</v>
      </c>
      <c r="M48" s="323">
        <v>40</v>
      </c>
      <c r="N48" s="323" t="s">
        <v>11</v>
      </c>
      <c r="O48" s="382"/>
      <c r="P48" s="13"/>
      <c r="Q48" s="13"/>
      <c r="R48" s="13"/>
      <c r="S48" s="13"/>
      <c r="T48" s="7"/>
      <c r="U48" s="7"/>
      <c r="V48" s="7"/>
      <c r="W48" s="274"/>
      <c r="X48" s="274"/>
    </row>
    <row r="49" spans="1:25" s="5" customFormat="1" ht="79.5" customHeight="1" x14ac:dyDescent="0.25">
      <c r="A49" s="348">
        <v>4</v>
      </c>
      <c r="B49" s="348" t="s">
        <v>536</v>
      </c>
      <c r="C49" s="260" t="s">
        <v>1496</v>
      </c>
      <c r="D49" s="337">
        <v>0</v>
      </c>
      <c r="E49" s="323">
        <f>'Лист1 (2)'!BD56</f>
        <v>0</v>
      </c>
      <c r="F49" s="337">
        <v>0</v>
      </c>
      <c r="G49" s="344">
        <v>0</v>
      </c>
      <c r="H49" s="341">
        <f t="shared" si="27"/>
        <v>-100</v>
      </c>
      <c r="I49" s="341">
        <f t="shared" si="28"/>
        <v>-100</v>
      </c>
      <c r="J49" s="396" t="s">
        <v>11</v>
      </c>
      <c r="K49" s="323">
        <f>'Лист1 (2)'!BE56</f>
        <v>0</v>
      </c>
      <c r="L49" s="338" t="s">
        <v>11</v>
      </c>
      <c r="M49" s="323">
        <f>'Лист1 (2)'!BF56</f>
        <v>2</v>
      </c>
      <c r="N49" s="323" t="s">
        <v>11</v>
      </c>
      <c r="O49" s="382"/>
      <c r="P49" s="13"/>
      <c r="Q49" s="13"/>
      <c r="R49" s="13"/>
      <c r="S49" s="13"/>
      <c r="T49" s="7"/>
      <c r="U49" s="7"/>
      <c r="V49" s="7"/>
      <c r="W49" s="274"/>
      <c r="X49" s="274"/>
    </row>
    <row r="50" spans="1:25" s="5" customFormat="1" ht="74.25" customHeight="1" x14ac:dyDescent="0.25">
      <c r="A50" s="478" t="s">
        <v>537</v>
      </c>
      <c r="B50" s="479"/>
      <c r="C50" s="479"/>
      <c r="D50" s="479"/>
      <c r="E50" s="479"/>
      <c r="F50" s="479"/>
      <c r="G50" s="479"/>
      <c r="H50" s="479"/>
      <c r="I50" s="479"/>
      <c r="J50" s="479"/>
      <c r="K50" s="479"/>
      <c r="L50" s="479"/>
      <c r="M50" s="479"/>
      <c r="N50" s="479"/>
      <c r="O50" s="387"/>
      <c r="P50" s="10"/>
      <c r="Q50" s="10"/>
      <c r="R50" s="10"/>
      <c r="S50" s="10"/>
      <c r="T50" s="7"/>
      <c r="U50" s="7"/>
      <c r="V50" s="7"/>
      <c r="W50" s="274"/>
      <c r="X50" s="274"/>
    </row>
    <row r="51" spans="1:25" s="5" customFormat="1" ht="67.5" customHeight="1" x14ac:dyDescent="0.25">
      <c r="A51" s="476" t="s">
        <v>483</v>
      </c>
      <c r="B51" s="519"/>
      <c r="C51" s="519"/>
      <c r="D51" s="519"/>
      <c r="E51" s="519"/>
      <c r="F51" s="519"/>
      <c r="G51" s="519"/>
      <c r="H51" s="519"/>
      <c r="I51" s="519"/>
      <c r="J51" s="519"/>
      <c r="K51" s="519"/>
      <c r="L51" s="519"/>
      <c r="M51" s="519"/>
      <c r="N51" s="519"/>
      <c r="O51" s="388"/>
      <c r="P51" s="2"/>
      <c r="Q51" s="2"/>
      <c r="R51" s="2"/>
      <c r="S51" s="2"/>
      <c r="T51" s="7"/>
      <c r="U51" s="7"/>
      <c r="V51" s="7"/>
      <c r="W51" s="274"/>
      <c r="X51" s="274"/>
    </row>
    <row r="52" spans="1:25" s="5" customFormat="1" ht="49.5" customHeight="1" x14ac:dyDescent="0.25">
      <c r="A52" s="531" t="str">
        <f>'Лист1 (2)'!B59</f>
        <v>Качество окружающей среды (определении уровня негативного антропогенного воздействия на окружающую среду)</v>
      </c>
      <c r="B52" s="530"/>
      <c r="C52" s="260"/>
      <c r="D52" s="337">
        <v>0</v>
      </c>
      <c r="E52" s="323">
        <f>'Лист1 (2)'!K59</f>
        <v>100</v>
      </c>
      <c r="F52" s="337"/>
      <c r="G52" s="344">
        <f t="shared" ref="G52" si="29">(F52/E52)*100</f>
        <v>0</v>
      </c>
      <c r="H52" s="341">
        <f t="shared" ref="H52" si="30">((F52/M52)*100)-100</f>
        <v>-100</v>
      </c>
      <c r="I52" s="341">
        <f t="shared" ref="I52" si="31">((E52/M52)*100)-100</f>
        <v>-7.663896583564167</v>
      </c>
      <c r="J52" s="393">
        <f>((F52/N52)*100)-100</f>
        <v>-100</v>
      </c>
      <c r="K52" s="323">
        <f>'Лист1 (2)'!N59</f>
        <v>106.3</v>
      </c>
      <c r="L52" s="338"/>
      <c r="M52" s="323">
        <f>'Лист1 (2)'!Q59</f>
        <v>108.3</v>
      </c>
      <c r="N52" s="323">
        <f>'Лист1 (2)'!T59</f>
        <v>108.3</v>
      </c>
      <c r="O52" s="382"/>
      <c r="P52" s="13"/>
      <c r="Q52" s="13"/>
      <c r="R52" s="13"/>
      <c r="S52" s="13"/>
      <c r="T52" s="7"/>
      <c r="U52" s="7"/>
      <c r="V52" s="7"/>
      <c r="W52" s="274"/>
      <c r="X52" s="274"/>
    </row>
    <row r="53" spans="1:25" s="5" customFormat="1" ht="115.5" customHeight="1" x14ac:dyDescent="0.3">
      <c r="A53" s="508" t="s">
        <v>538</v>
      </c>
      <c r="B53" s="481"/>
      <c r="C53" s="481"/>
      <c r="D53" s="481"/>
      <c r="E53" s="481"/>
      <c r="F53" s="481"/>
      <c r="G53" s="481"/>
      <c r="H53" s="481"/>
      <c r="I53" s="481"/>
      <c r="J53" s="481"/>
      <c r="K53" s="481"/>
      <c r="L53" s="481"/>
      <c r="M53" s="481"/>
      <c r="N53" s="481"/>
      <c r="O53" s="389"/>
      <c r="P53" s="12"/>
      <c r="Q53" s="12"/>
      <c r="R53" s="12"/>
      <c r="S53" s="12"/>
      <c r="T53" s="7"/>
      <c r="U53" s="7"/>
      <c r="V53" s="7"/>
      <c r="W53" s="274"/>
      <c r="X53" s="274"/>
    </row>
    <row r="54" spans="1:25" s="5" customFormat="1" ht="51" customHeight="1" x14ac:dyDescent="0.25">
      <c r="A54" s="509" t="s">
        <v>539</v>
      </c>
      <c r="B54" s="510"/>
      <c r="C54" s="510"/>
      <c r="D54" s="510"/>
      <c r="E54" s="510"/>
      <c r="F54" s="510"/>
      <c r="G54" s="510"/>
      <c r="H54" s="510"/>
      <c r="I54" s="510"/>
      <c r="J54" s="510"/>
      <c r="K54" s="510"/>
      <c r="L54" s="510"/>
      <c r="M54" s="510"/>
      <c r="N54" s="510"/>
      <c r="O54" s="386"/>
      <c r="P54" s="10"/>
      <c r="Q54" s="10"/>
      <c r="R54" s="10"/>
      <c r="S54" s="10"/>
      <c r="T54" s="7"/>
      <c r="U54" s="7"/>
      <c r="V54" s="7"/>
      <c r="W54" s="274"/>
      <c r="X54" s="274"/>
    </row>
    <row r="55" spans="1:25" s="5" customFormat="1" ht="53.25" customHeight="1" x14ac:dyDescent="0.25">
      <c r="A55" s="511" t="s">
        <v>540</v>
      </c>
      <c r="B55" s="512"/>
      <c r="C55" s="512"/>
      <c r="D55" s="512"/>
      <c r="E55" s="512"/>
      <c r="F55" s="512"/>
      <c r="G55" s="512"/>
      <c r="H55" s="512"/>
      <c r="I55" s="512"/>
      <c r="J55" s="512"/>
      <c r="K55" s="512"/>
      <c r="L55" s="512"/>
      <c r="M55" s="512"/>
      <c r="N55" s="512"/>
      <c r="O55" s="384"/>
      <c r="P55" s="10"/>
      <c r="Q55" s="10"/>
      <c r="R55" s="10"/>
      <c r="S55" s="10"/>
      <c r="T55" s="7"/>
      <c r="U55" s="7"/>
      <c r="V55" s="7"/>
      <c r="W55" s="271" t="s">
        <v>1514</v>
      </c>
      <c r="X55" s="271" t="s">
        <v>1258</v>
      </c>
    </row>
    <row r="56" spans="1:25" s="5" customFormat="1" ht="60.75" customHeight="1" x14ac:dyDescent="0.25">
      <c r="A56" s="366" t="s">
        <v>1</v>
      </c>
      <c r="B56" s="343" t="str">
        <f>'Лист1 (2)'!AF59</f>
        <v>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v>
      </c>
      <c r="C56" s="260" t="s">
        <v>1479</v>
      </c>
      <c r="D56" s="337">
        <v>0</v>
      </c>
      <c r="E56" s="323">
        <f>'Лист1 (2)'!AJ59</f>
        <v>85.6</v>
      </c>
      <c r="F56" s="337">
        <v>66.5</v>
      </c>
      <c r="G56" s="344">
        <f t="shared" ref="G56:G61" si="32">(F56/E56)*100</f>
        <v>77.686915887850475</v>
      </c>
      <c r="H56" s="341">
        <f t="shared" ref="H56:H61" si="33">((F56/M56)*100)-100</f>
        <v>-22.313084112149525</v>
      </c>
      <c r="I56" s="341">
        <f t="shared" ref="I56:I61" si="34">((E56/M56)*100)-100</f>
        <v>0</v>
      </c>
      <c r="J56" s="396" t="s">
        <v>11</v>
      </c>
      <c r="K56" s="323">
        <f>'Лист1 (2)'!AM59</f>
        <v>85.6</v>
      </c>
      <c r="L56" s="338">
        <v>85.6</v>
      </c>
      <c r="M56" s="323">
        <f>'Лист1 (2)'!AP59</f>
        <v>85.6</v>
      </c>
      <c r="N56" s="323" t="s">
        <v>11</v>
      </c>
      <c r="O56" s="382"/>
      <c r="P56" s="13"/>
      <c r="Q56" s="13"/>
      <c r="R56" s="13"/>
      <c r="S56" s="13"/>
      <c r="T56" s="7"/>
      <c r="U56" s="7"/>
      <c r="V56" s="7"/>
      <c r="W56" s="274"/>
      <c r="X56" s="274"/>
    </row>
    <row r="57" spans="1:25" s="5" customFormat="1" ht="64.5" customHeight="1" x14ac:dyDescent="0.25">
      <c r="A57" s="366" t="s">
        <v>2</v>
      </c>
      <c r="B57" s="343" t="str">
        <f>'Лист1 (2)'!AF60</f>
        <v xml:space="preserve">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v>
      </c>
      <c r="C57" s="260" t="s">
        <v>1479</v>
      </c>
      <c r="D57" s="337">
        <v>0</v>
      </c>
      <c r="E57" s="323">
        <f>'Лист1 (2)'!AJ60</f>
        <v>14.4</v>
      </c>
      <c r="F57" s="337">
        <v>33.5</v>
      </c>
      <c r="G57" s="344">
        <f t="shared" si="32"/>
        <v>232.63888888888889</v>
      </c>
      <c r="H57" s="341">
        <f t="shared" si="33"/>
        <v>132.63888888888889</v>
      </c>
      <c r="I57" s="341">
        <f t="shared" si="34"/>
        <v>0</v>
      </c>
      <c r="J57" s="396" t="s">
        <v>11</v>
      </c>
      <c r="K57" s="323">
        <f>'Лист1 (2)'!AM60</f>
        <v>14.4</v>
      </c>
      <c r="L57" s="338">
        <v>14.4</v>
      </c>
      <c r="M57" s="323">
        <f>'Лист1 (2)'!AP60</f>
        <v>14.4</v>
      </c>
      <c r="N57" s="323" t="s">
        <v>11</v>
      </c>
      <c r="O57" s="382"/>
      <c r="P57" s="13"/>
      <c r="Q57" s="13"/>
      <c r="R57" s="13"/>
      <c r="S57" s="13"/>
      <c r="T57" s="7"/>
      <c r="U57" s="7"/>
      <c r="V57" s="7"/>
      <c r="W57" s="274"/>
      <c r="X57" s="274"/>
    </row>
    <row r="58" spans="1:25" s="5" customFormat="1" ht="46.5" customHeight="1" x14ac:dyDescent="0.25">
      <c r="A58" s="366" t="s">
        <v>3</v>
      </c>
      <c r="B58" s="343" t="str">
        <f>'Лист1 (2)'!AF61</f>
        <v xml:space="preserve">Доля твердых коммунальных отходов, направленных на обработку (сортировку) в общей массе образованных твердых коммунальных отходов,% </v>
      </c>
      <c r="C58" s="260" t="s">
        <v>1479</v>
      </c>
      <c r="D58" s="337">
        <v>0</v>
      </c>
      <c r="E58" s="323">
        <f>'Лист1 (2)'!AJ61</f>
        <v>46</v>
      </c>
      <c r="F58" s="337">
        <v>91.6</v>
      </c>
      <c r="G58" s="344">
        <f t="shared" si="32"/>
        <v>199.13043478260869</v>
      </c>
      <c r="H58" s="341">
        <f t="shared" si="33"/>
        <v>83.199999999999989</v>
      </c>
      <c r="I58" s="341">
        <f t="shared" si="34"/>
        <v>-8</v>
      </c>
      <c r="J58" s="396" t="s">
        <v>11</v>
      </c>
      <c r="K58" s="323">
        <f>'Лист1 (2)'!AM61</f>
        <v>47</v>
      </c>
      <c r="L58" s="338">
        <v>47</v>
      </c>
      <c r="M58" s="323">
        <f>'Лист1 (2)'!AP61</f>
        <v>50</v>
      </c>
      <c r="N58" s="323" t="s">
        <v>11</v>
      </c>
      <c r="O58" s="382"/>
      <c r="P58" s="13"/>
      <c r="Q58" s="13"/>
      <c r="R58" s="13"/>
      <c r="S58" s="13"/>
      <c r="T58" s="7"/>
      <c r="U58" s="7"/>
      <c r="V58" s="7"/>
      <c r="W58" s="274"/>
      <c r="X58" s="274"/>
    </row>
    <row r="59" spans="1:25" s="5" customFormat="1" ht="15.75" customHeight="1" x14ac:dyDescent="0.25">
      <c r="A59" s="366" t="s">
        <v>4</v>
      </c>
      <c r="B59" s="343" t="s">
        <v>541</v>
      </c>
      <c r="C59" s="260" t="s">
        <v>1479</v>
      </c>
      <c r="D59" s="337">
        <v>1</v>
      </c>
      <c r="E59" s="323">
        <f>'Лист1 (2)'!AJ62</f>
        <v>100</v>
      </c>
      <c r="F59" s="337">
        <v>100</v>
      </c>
      <c r="G59" s="344">
        <f t="shared" si="32"/>
        <v>100</v>
      </c>
      <c r="H59" s="341">
        <f t="shared" si="33"/>
        <v>0</v>
      </c>
      <c r="I59" s="341">
        <f t="shared" si="34"/>
        <v>0</v>
      </c>
      <c r="J59" s="396" t="s">
        <v>11</v>
      </c>
      <c r="K59" s="323">
        <f>'Лист1 (2)'!AM62</f>
        <v>100</v>
      </c>
      <c r="L59" s="338">
        <v>100</v>
      </c>
      <c r="M59" s="323">
        <f>'Лист1 (2)'!AP62</f>
        <v>100</v>
      </c>
      <c r="N59" s="323" t="s">
        <v>11</v>
      </c>
      <c r="O59" s="19" t="s">
        <v>542</v>
      </c>
      <c r="P59" s="13"/>
      <c r="Q59" s="13"/>
      <c r="R59" s="13"/>
      <c r="S59" s="13"/>
      <c r="T59" s="7"/>
      <c r="U59" s="7"/>
      <c r="V59" s="7"/>
      <c r="W59" s="274"/>
      <c r="X59" s="274"/>
      <c r="Y59" s="19" t="s">
        <v>542</v>
      </c>
    </row>
    <row r="60" spans="1:25" s="5" customFormat="1" ht="32.25" customHeight="1" x14ac:dyDescent="0.25">
      <c r="A60" s="366" t="s">
        <v>5</v>
      </c>
      <c r="B60" s="343" t="str">
        <f>'Лист1 (2)'!AF63</f>
        <v>Доля импорта оборудования для обработки и утилизации твердых коммунальных отходов, %</v>
      </c>
      <c r="C60" s="260" t="s">
        <v>1479</v>
      </c>
      <c r="D60" s="337">
        <v>0</v>
      </c>
      <c r="E60" s="323">
        <f>'Лист1 (2)'!AJ63</f>
        <v>39</v>
      </c>
      <c r="F60" s="337">
        <v>0</v>
      </c>
      <c r="G60" s="344">
        <f t="shared" si="32"/>
        <v>0</v>
      </c>
      <c r="H60" s="341">
        <f t="shared" si="33"/>
        <v>-100</v>
      </c>
      <c r="I60" s="341">
        <f t="shared" si="34"/>
        <v>8.3333333333333286</v>
      </c>
      <c r="J60" s="396" t="s">
        <v>11</v>
      </c>
      <c r="K60" s="323">
        <f>'Лист1 (2)'!AM63</f>
        <v>38</v>
      </c>
      <c r="L60" s="338">
        <v>38</v>
      </c>
      <c r="M60" s="323">
        <f>'Лист1 (2)'!AP63</f>
        <v>36</v>
      </c>
      <c r="N60" s="323" t="s">
        <v>11</v>
      </c>
      <c r="O60" s="382"/>
      <c r="P60" s="13"/>
      <c r="Q60" s="13"/>
      <c r="R60" s="13"/>
      <c r="S60" s="13"/>
      <c r="T60" s="7"/>
      <c r="U60" s="7"/>
      <c r="V60" s="7"/>
      <c r="W60" s="274"/>
      <c r="X60" s="274"/>
    </row>
    <row r="61" spans="1:25" s="5" customFormat="1" ht="33" customHeight="1" x14ac:dyDescent="0.25">
      <c r="A61" s="366" t="s">
        <v>6</v>
      </c>
      <c r="B61" s="343" t="s">
        <v>543</v>
      </c>
      <c r="C61" s="260" t="s">
        <v>1479</v>
      </c>
      <c r="D61" s="337">
        <v>91.7</v>
      </c>
      <c r="E61" s="323">
        <v>90</v>
      </c>
      <c r="F61" s="337">
        <v>91.8</v>
      </c>
      <c r="G61" s="344">
        <f t="shared" si="32"/>
        <v>102</v>
      </c>
      <c r="H61" s="341">
        <f t="shared" si="33"/>
        <v>2</v>
      </c>
      <c r="I61" s="341">
        <f t="shared" si="34"/>
        <v>0</v>
      </c>
      <c r="J61" s="396" t="s">
        <v>11</v>
      </c>
      <c r="K61" s="323">
        <v>90</v>
      </c>
      <c r="L61" s="338">
        <v>90</v>
      </c>
      <c r="M61" s="323">
        <v>90</v>
      </c>
      <c r="N61" s="323" t="s">
        <v>11</v>
      </c>
      <c r="O61" s="382"/>
      <c r="P61" s="13"/>
      <c r="Q61" s="13"/>
      <c r="R61" s="13"/>
      <c r="S61" s="13"/>
      <c r="T61" s="7"/>
      <c r="U61" s="7"/>
      <c r="V61" s="7"/>
      <c r="W61" s="274"/>
      <c r="X61" s="274"/>
    </row>
    <row r="62" spans="1:25" s="5" customFormat="1" ht="52.5" customHeight="1" x14ac:dyDescent="0.25">
      <c r="A62" s="478" t="s">
        <v>544</v>
      </c>
      <c r="B62" s="479"/>
      <c r="C62" s="479"/>
      <c r="D62" s="479"/>
      <c r="E62" s="479"/>
      <c r="F62" s="479"/>
      <c r="G62" s="479"/>
      <c r="H62" s="479"/>
      <c r="I62" s="479"/>
      <c r="J62" s="479"/>
      <c r="K62" s="479"/>
      <c r="L62" s="479"/>
      <c r="M62" s="479"/>
      <c r="N62" s="479"/>
      <c r="O62" s="387"/>
      <c r="P62" s="10"/>
      <c r="Q62" s="10"/>
      <c r="R62" s="10"/>
      <c r="S62" s="10"/>
      <c r="T62" s="7"/>
      <c r="U62" s="7"/>
      <c r="V62" s="7"/>
      <c r="W62" s="274"/>
      <c r="X62" s="274"/>
    </row>
    <row r="63" spans="1:25" s="5" customFormat="1" ht="57" customHeight="1" x14ac:dyDescent="0.3">
      <c r="A63" s="508" t="s">
        <v>545</v>
      </c>
      <c r="B63" s="481"/>
      <c r="C63" s="481"/>
      <c r="D63" s="481"/>
      <c r="E63" s="481"/>
      <c r="F63" s="481"/>
      <c r="G63" s="481"/>
      <c r="H63" s="481"/>
      <c r="I63" s="481"/>
      <c r="J63" s="481"/>
      <c r="K63" s="481"/>
      <c r="L63" s="481"/>
      <c r="M63" s="481"/>
      <c r="N63" s="481"/>
      <c r="O63" s="389"/>
      <c r="P63" s="12"/>
      <c r="Q63" s="12"/>
      <c r="R63" s="12"/>
      <c r="S63" s="12"/>
      <c r="T63" s="7"/>
      <c r="U63" s="7"/>
      <c r="V63" s="7"/>
      <c r="W63" s="274"/>
      <c r="X63" s="274"/>
    </row>
    <row r="64" spans="1:25" s="5" customFormat="1" ht="51.75" customHeight="1" x14ac:dyDescent="0.25">
      <c r="A64" s="511" t="s">
        <v>546</v>
      </c>
      <c r="B64" s="512"/>
      <c r="C64" s="512"/>
      <c r="D64" s="512"/>
      <c r="E64" s="512"/>
      <c r="F64" s="512"/>
      <c r="G64" s="512"/>
      <c r="H64" s="512"/>
      <c r="I64" s="512"/>
      <c r="J64" s="512"/>
      <c r="K64" s="512"/>
      <c r="L64" s="512"/>
      <c r="M64" s="512"/>
      <c r="N64" s="512"/>
      <c r="O64" s="384"/>
      <c r="P64" s="10"/>
      <c r="Q64" s="10"/>
      <c r="R64" s="10"/>
      <c r="S64" s="10"/>
      <c r="T64" s="7"/>
      <c r="U64" s="7"/>
      <c r="V64" s="7"/>
      <c r="W64" s="271" t="s">
        <v>1515</v>
      </c>
      <c r="X64" s="271" t="s">
        <v>1259</v>
      </c>
    </row>
    <row r="65" spans="1:25" s="5" customFormat="1" ht="33" customHeight="1" x14ac:dyDescent="0.25">
      <c r="A65" s="366" t="s">
        <v>1</v>
      </c>
      <c r="B65" s="343" t="str">
        <f>'Лист1 (2)'!AF117</f>
        <v>Отношение площади лесовосстановления и лесоразведения к площади вырубленных и погибших, насаждений, %</v>
      </c>
      <c r="C65" s="260" t="s">
        <v>1479</v>
      </c>
      <c r="D65" s="337">
        <v>0</v>
      </c>
      <c r="E65" s="323">
        <f>'Лист1 (2)'!BD70</f>
        <v>71.8</v>
      </c>
      <c r="F65" s="337">
        <v>257.39999999999998</v>
      </c>
      <c r="G65" s="344">
        <f t="shared" ref="G65" si="35">(F65/E65)*100</f>
        <v>358.49582172701946</v>
      </c>
      <c r="H65" s="341">
        <f t="shared" ref="H65" si="36">((F65/M65)*100)-100</f>
        <v>157.39999999999998</v>
      </c>
      <c r="I65" s="341">
        <f t="shared" ref="I65" si="37">((E65/M65)*100)-100</f>
        <v>-28.200000000000003</v>
      </c>
      <c r="J65" s="396" t="s">
        <v>11</v>
      </c>
      <c r="K65" s="323">
        <f>'Лист1 (2)'!BE70</f>
        <v>76.7</v>
      </c>
      <c r="L65" s="338">
        <v>76.7</v>
      </c>
      <c r="M65" s="323">
        <f>'Лист1 (2)'!BF70</f>
        <v>100</v>
      </c>
      <c r="N65" s="323" t="s">
        <v>11</v>
      </c>
      <c r="O65" s="382"/>
      <c r="P65" s="13"/>
      <c r="Q65" s="13"/>
      <c r="R65" s="13"/>
      <c r="S65" s="13"/>
      <c r="T65" s="7"/>
      <c r="U65" s="7"/>
      <c r="V65" s="7"/>
      <c r="W65" s="274"/>
      <c r="X65" s="274"/>
    </row>
    <row r="66" spans="1:25" s="5" customFormat="1" ht="57.75" customHeight="1" x14ac:dyDescent="0.25">
      <c r="A66" s="509" t="s">
        <v>522</v>
      </c>
      <c r="B66" s="510"/>
      <c r="C66" s="510"/>
      <c r="D66" s="510"/>
      <c r="E66" s="510"/>
      <c r="F66" s="510"/>
      <c r="G66" s="510"/>
      <c r="H66" s="510"/>
      <c r="I66" s="510"/>
      <c r="J66" s="510"/>
      <c r="K66" s="510"/>
      <c r="L66" s="510"/>
      <c r="M66" s="510"/>
      <c r="N66" s="510"/>
      <c r="O66" s="386"/>
      <c r="P66" s="10"/>
      <c r="Q66" s="10"/>
      <c r="R66" s="10"/>
      <c r="S66" s="10"/>
      <c r="T66" s="7"/>
      <c r="U66" s="7"/>
      <c r="V66" s="7"/>
      <c r="W66" s="274"/>
      <c r="X66" s="274"/>
    </row>
    <row r="67" spans="1:25" s="5" customFormat="1" ht="45.75" customHeight="1" x14ac:dyDescent="0.25">
      <c r="A67" s="511" t="s">
        <v>523</v>
      </c>
      <c r="B67" s="512"/>
      <c r="C67" s="512"/>
      <c r="D67" s="512"/>
      <c r="E67" s="512"/>
      <c r="F67" s="512"/>
      <c r="G67" s="512"/>
      <c r="H67" s="512"/>
      <c r="I67" s="512"/>
      <c r="J67" s="512"/>
      <c r="K67" s="512"/>
      <c r="L67" s="512"/>
      <c r="M67" s="512"/>
      <c r="N67" s="512"/>
      <c r="O67" s="384"/>
      <c r="P67" s="10"/>
      <c r="Q67" s="10"/>
      <c r="R67" s="10"/>
      <c r="S67" s="10"/>
      <c r="T67" s="7"/>
      <c r="U67" s="7"/>
      <c r="V67" s="7"/>
      <c r="W67" s="271" t="s">
        <v>1514</v>
      </c>
      <c r="X67" s="271" t="s">
        <v>1258</v>
      </c>
    </row>
    <row r="68" spans="1:25" s="5" customFormat="1" ht="33" customHeight="1" x14ac:dyDescent="0.25">
      <c r="A68" s="366" t="s">
        <v>1</v>
      </c>
      <c r="B68" s="343" t="str">
        <f>'Лист1 (2)'!AF42</f>
        <v>Доля населения, обеспеченного качественной питьевой водой из систем централизованного водоснабжения, %</v>
      </c>
      <c r="C68" s="260" t="s">
        <v>1479</v>
      </c>
      <c r="D68" s="337">
        <v>0</v>
      </c>
      <c r="E68" s="323">
        <f>'Лист1 (2)'!AJ42</f>
        <v>99.2</v>
      </c>
      <c r="F68" s="337">
        <v>99.2</v>
      </c>
      <c r="G68" s="344">
        <f t="shared" ref="G68:G69" si="38">(F68/E68)*100</f>
        <v>100</v>
      </c>
      <c r="H68" s="341">
        <f t="shared" ref="H68:H70" si="39">((F68/M68)*100)-100</f>
        <v>-0.79999999999999716</v>
      </c>
      <c r="I68" s="341">
        <f t="shared" ref="I68:I70" si="40">((E68/M68)*100)-100</f>
        <v>-0.79999999999999716</v>
      </c>
      <c r="J68" s="396" t="s">
        <v>11</v>
      </c>
      <c r="K68" s="323">
        <f>'Лист1 (2)'!AM42</f>
        <v>99.2</v>
      </c>
      <c r="L68" s="338">
        <v>99.2</v>
      </c>
      <c r="M68" s="323">
        <v>100</v>
      </c>
      <c r="N68" s="323" t="s">
        <v>11</v>
      </c>
      <c r="O68" s="382"/>
      <c r="P68" s="13"/>
      <c r="Q68" s="13"/>
      <c r="R68" s="13"/>
      <c r="S68" s="16"/>
      <c r="T68" s="7"/>
      <c r="U68" s="7"/>
      <c r="V68" s="7"/>
      <c r="W68" s="274"/>
      <c r="X68" s="274"/>
    </row>
    <row r="69" spans="1:25" s="5" customFormat="1" ht="43.5" customHeight="1" x14ac:dyDescent="0.25">
      <c r="A69" s="366" t="s">
        <v>2</v>
      </c>
      <c r="B69" s="343" t="str">
        <f>'Лист1 (2)'!AF43</f>
        <v>Доля городского населения РФ, обеспеченного качественной питьевой водой из систем централизованного водоснабжения, %</v>
      </c>
      <c r="C69" s="260" t="s">
        <v>1479</v>
      </c>
      <c r="D69" s="337">
        <v>0</v>
      </c>
      <c r="E69" s="323">
        <v>100</v>
      </c>
      <c r="F69" s="337">
        <v>100</v>
      </c>
      <c r="G69" s="344">
        <f t="shared" si="38"/>
        <v>100</v>
      </c>
      <c r="H69" s="341">
        <f t="shared" si="39"/>
        <v>0</v>
      </c>
      <c r="I69" s="341">
        <f t="shared" si="40"/>
        <v>0</v>
      </c>
      <c r="J69" s="396" t="s">
        <v>11</v>
      </c>
      <c r="K69" s="323">
        <v>100</v>
      </c>
      <c r="L69" s="338">
        <v>100</v>
      </c>
      <c r="M69" s="323">
        <v>100</v>
      </c>
      <c r="N69" s="323" t="s">
        <v>11</v>
      </c>
      <c r="O69" s="382"/>
      <c r="P69" s="13"/>
      <c r="Q69" s="13"/>
      <c r="R69" s="13"/>
      <c r="S69" s="16"/>
      <c r="T69" s="7"/>
      <c r="U69" s="7"/>
      <c r="V69" s="7"/>
      <c r="W69" s="274"/>
      <c r="X69" s="274"/>
    </row>
    <row r="70" spans="1:25" s="5" customFormat="1" ht="63.75" customHeight="1" x14ac:dyDescent="0.25">
      <c r="A70" s="366" t="s">
        <v>3</v>
      </c>
      <c r="B70" s="343" t="str">
        <f>'Лист1 (2)'!AF44</f>
        <v>Количество построенных и реконструированных (модернизированных) объектов питьевого водоснабжения и водоподготовки, предусмотренных региональными программами, штук</v>
      </c>
      <c r="C70" s="260" t="s">
        <v>1496</v>
      </c>
      <c r="D70" s="337">
        <v>0</v>
      </c>
      <c r="E70" s="337">
        <f>'Лист1 (2)'!BD44</f>
        <v>0</v>
      </c>
      <c r="F70" s="337">
        <v>0</v>
      </c>
      <c r="G70" s="344">
        <v>0</v>
      </c>
      <c r="H70" s="341">
        <f t="shared" si="39"/>
        <v>-100</v>
      </c>
      <c r="I70" s="341">
        <f t="shared" si="40"/>
        <v>-100</v>
      </c>
      <c r="J70" s="396" t="s">
        <v>11</v>
      </c>
      <c r="K70" s="337">
        <f>'Лист1 (2)'!AM44</f>
        <v>2</v>
      </c>
      <c r="L70" s="338">
        <v>2</v>
      </c>
      <c r="M70" s="337">
        <f>'Лист1 (2)'!BF44</f>
        <v>3</v>
      </c>
      <c r="N70" s="337" t="s">
        <v>11</v>
      </c>
      <c r="O70" s="13"/>
      <c r="P70" s="106"/>
      <c r="Q70" s="109"/>
      <c r="R70" s="109"/>
      <c r="S70" s="110"/>
      <c r="T70" s="107"/>
      <c r="U70" s="107"/>
      <c r="V70" s="107"/>
      <c r="W70" s="277"/>
      <c r="X70" s="277"/>
      <c r="Y70" s="111"/>
    </row>
  </sheetData>
  <sheetProtection algorithmName="SHA-512" hashValue="+GdjCcYQ9pAnE6ucHKCZqNMi52rluyt4KcfF3F9CyIknYi37+81iiz6UwVImotSNMSnF23TFNOiNHI5FBhWoCA==" saltValue="Z5+Diz2JN2Vxcp1P0VUdAg==" spinCount="100000" sheet="1" objects="1" scenarios="1" selectLockedCells="1" selectUnlockedCells="1"/>
  <customSheetViews>
    <customSheetView guid="{97EFD7F5-7797-4430-939E-FF2BF15F80C9}" scale="70">
      <pane ySplit="3" topLeftCell="A4" activePane="bottomLeft" state="frozen"/>
      <selection pane="bottomLeft" activeCell="B12" sqref="B12"/>
      <pageMargins left="0.7" right="0.7" top="0.75" bottom="0.75" header="0.3" footer="0.3"/>
      <pageSetup paperSize="9" orientation="portrait" r:id="rId1"/>
    </customSheetView>
    <customSheetView guid="{C8C17E3C-67E9-4E63-BAE0-98EA897EFB7D}" scale="70">
      <pane ySplit="3" topLeftCell="A4" activePane="bottomLeft" state="frozen"/>
      <selection pane="bottomLeft" activeCell="B12" sqref="B12"/>
      <pageMargins left="0.7" right="0.7" top="0.75" bottom="0.75" header="0.3" footer="0.3"/>
      <pageSetup paperSize="9" orientation="portrait" r:id="rId2"/>
    </customSheetView>
  </customSheetViews>
  <mergeCells count="47">
    <mergeCell ref="A67:N67"/>
    <mergeCell ref="A34:N34"/>
    <mergeCell ref="A35:N35"/>
    <mergeCell ref="A36:B36"/>
    <mergeCell ref="A37:N37"/>
    <mergeCell ref="A38:N38"/>
    <mergeCell ref="A39:N39"/>
    <mergeCell ref="A43:N43"/>
    <mergeCell ref="A44:N44"/>
    <mergeCell ref="A47:N47"/>
    <mergeCell ref="A50:N50"/>
    <mergeCell ref="A64:N64"/>
    <mergeCell ref="A52:B52"/>
    <mergeCell ref="A53:N53"/>
    <mergeCell ref="A54:N54"/>
    <mergeCell ref="A55:N55"/>
    <mergeCell ref="A66:N66"/>
    <mergeCell ref="A10:N10"/>
    <mergeCell ref="A11:N11"/>
    <mergeCell ref="A14:N14"/>
    <mergeCell ref="A15:N15"/>
    <mergeCell ref="A18:N18"/>
    <mergeCell ref="A19:N19"/>
    <mergeCell ref="A20:B20"/>
    <mergeCell ref="A21:N21"/>
    <mergeCell ref="A22:N22"/>
    <mergeCell ref="A23:N23"/>
    <mergeCell ref="A32:N32"/>
    <mergeCell ref="A51:N51"/>
    <mergeCell ref="A62:N62"/>
    <mergeCell ref="A63:N63"/>
    <mergeCell ref="A9:N9"/>
    <mergeCell ref="A1:A3"/>
    <mergeCell ref="B1:B3"/>
    <mergeCell ref="D1:N1"/>
    <mergeCell ref="P1:S2"/>
    <mergeCell ref="A6:N6"/>
    <mergeCell ref="A7:B7"/>
    <mergeCell ref="A8:B8"/>
    <mergeCell ref="A4:N4"/>
    <mergeCell ref="A5:N5"/>
    <mergeCell ref="W1:W3"/>
    <mergeCell ref="X1:X3"/>
    <mergeCell ref="U6:V8"/>
    <mergeCell ref="T1:V2"/>
    <mergeCell ref="E2:J2"/>
    <mergeCell ref="T7:T8"/>
  </mergeCells>
  <pageMargins left="0.7" right="0.7" top="0.75" bottom="0.75" header="0.3" footer="0.3"/>
  <pageSetup paperSize="9" scale="23"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78"/>
  <sheetViews>
    <sheetView view="pageBreakPreview" zoomScale="60" zoomScaleNormal="50" workbookViewId="0">
      <pane ySplit="3" topLeftCell="A21" activePane="bottomLeft" state="frozen"/>
      <selection pane="bottomLeft" activeCell="E21" sqref="E21"/>
    </sheetView>
  </sheetViews>
  <sheetFormatPr defaultRowHeight="18.75" x14ac:dyDescent="0.25"/>
  <cols>
    <col min="1" max="1" width="9.140625" style="397"/>
    <col min="2" max="2" width="65.140625" style="397" customWidth="1"/>
    <col min="3" max="3" width="11.7109375" style="398" customWidth="1"/>
    <col min="4" max="4" width="8.7109375" style="397" customWidth="1"/>
    <col min="5" max="5" width="10.5703125" style="397" customWidth="1"/>
    <col min="6" max="6" width="12.42578125" style="397" customWidth="1"/>
    <col min="7" max="7" width="10.42578125" style="398" customWidth="1"/>
    <col min="8" max="8" width="14.42578125" style="437" customWidth="1"/>
    <col min="9" max="9" width="11.42578125" style="397" customWidth="1"/>
    <col min="10" max="10" width="14.42578125" style="397" customWidth="1"/>
    <col min="11" max="11" width="10.42578125" style="397" customWidth="1"/>
    <col min="12" max="12" width="13.85546875" style="438" customWidth="1"/>
    <col min="13" max="13" width="12.140625" style="397" customWidth="1"/>
    <col min="14" max="14" width="11.28515625" style="397" customWidth="1"/>
    <col min="15" max="15" width="51.140625" style="412"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58.7109375" style="269" hidden="1" customWidth="1"/>
    <col min="23" max="23" width="61.5703125" style="269" hidden="1" customWidth="1"/>
    <col min="24" max="24" width="32" hidden="1" customWidth="1"/>
    <col min="25" max="62" width="0" hidden="1" customWidth="1"/>
  </cols>
  <sheetData>
    <row r="1" spans="1:26" s="5" customFormat="1" ht="27.75" customHeight="1" x14ac:dyDescent="0.25">
      <c r="A1" s="515" t="s">
        <v>12</v>
      </c>
      <c r="B1" s="515" t="s">
        <v>14</v>
      </c>
      <c r="C1" s="331"/>
      <c r="D1" s="518" t="s">
        <v>29</v>
      </c>
      <c r="E1" s="519"/>
      <c r="F1" s="519"/>
      <c r="G1" s="519"/>
      <c r="H1" s="519"/>
      <c r="I1" s="519"/>
      <c r="J1" s="519"/>
      <c r="K1" s="519"/>
      <c r="L1" s="519"/>
      <c r="M1" s="519"/>
      <c r="N1" s="519"/>
      <c r="O1" s="520" t="s">
        <v>33</v>
      </c>
      <c r="P1" s="521"/>
      <c r="Q1" s="521"/>
      <c r="R1" s="522"/>
      <c r="S1" s="520" t="s">
        <v>41</v>
      </c>
      <c r="T1" s="521"/>
      <c r="U1" s="528"/>
      <c r="V1" s="526" t="s">
        <v>1510</v>
      </c>
      <c r="W1" s="526" t="s">
        <v>1511</v>
      </c>
    </row>
    <row r="2" spans="1:26" s="5" customFormat="1" ht="53.25" customHeight="1" x14ac:dyDescent="0.25">
      <c r="A2" s="516"/>
      <c r="B2" s="516"/>
      <c r="C2" s="331" t="s">
        <v>1369</v>
      </c>
      <c r="D2" s="332">
        <v>2020</v>
      </c>
      <c r="E2" s="518">
        <v>2021</v>
      </c>
      <c r="F2" s="519"/>
      <c r="G2" s="519"/>
      <c r="H2" s="519"/>
      <c r="I2" s="519"/>
      <c r="J2" s="514"/>
      <c r="K2" s="357">
        <v>2022</v>
      </c>
      <c r="L2" s="414" t="s">
        <v>491</v>
      </c>
      <c r="M2" s="357">
        <v>2024</v>
      </c>
      <c r="N2" s="334">
        <v>2030</v>
      </c>
      <c r="O2" s="523"/>
      <c r="P2" s="524"/>
      <c r="Q2" s="524"/>
      <c r="R2" s="525"/>
      <c r="S2" s="523"/>
      <c r="T2" s="524"/>
      <c r="U2" s="529"/>
      <c r="V2" s="526"/>
      <c r="W2" s="526"/>
    </row>
    <row r="3" spans="1:26" s="5" customFormat="1" ht="98.25" customHeight="1" x14ac:dyDescent="0.25">
      <c r="A3" s="517"/>
      <c r="B3" s="517"/>
      <c r="C3" s="335"/>
      <c r="D3" s="336" t="s">
        <v>0</v>
      </c>
      <c r="E3" s="337" t="s">
        <v>15</v>
      </c>
      <c r="F3" s="337" t="s">
        <v>0</v>
      </c>
      <c r="G3" s="260" t="s">
        <v>1370</v>
      </c>
      <c r="H3" s="340" t="s">
        <v>28</v>
      </c>
      <c r="I3" s="337" t="s">
        <v>27</v>
      </c>
      <c r="J3" s="337" t="s">
        <v>1371</v>
      </c>
      <c r="K3" s="337" t="s">
        <v>15</v>
      </c>
      <c r="L3" s="400"/>
      <c r="M3" s="337" t="s">
        <v>15</v>
      </c>
      <c r="N3" s="337" t="s">
        <v>15</v>
      </c>
      <c r="O3" s="402" t="s">
        <v>358</v>
      </c>
      <c r="P3" s="6" t="s">
        <v>16</v>
      </c>
      <c r="Q3" s="6" t="s">
        <v>35</v>
      </c>
      <c r="R3" s="6" t="s">
        <v>32</v>
      </c>
      <c r="S3" s="6" t="s">
        <v>14</v>
      </c>
      <c r="T3" s="6" t="s">
        <v>38</v>
      </c>
      <c r="U3" s="267" t="s">
        <v>16</v>
      </c>
      <c r="V3" s="526"/>
      <c r="W3" s="526"/>
    </row>
    <row r="4" spans="1:26" s="5" customFormat="1" ht="42" customHeight="1" x14ac:dyDescent="0.25">
      <c r="A4" s="494" t="s">
        <v>884</v>
      </c>
      <c r="B4" s="556"/>
      <c r="C4" s="556"/>
      <c r="D4" s="556"/>
      <c r="E4" s="556"/>
      <c r="F4" s="556"/>
      <c r="G4" s="556"/>
      <c r="H4" s="556"/>
      <c r="I4" s="556"/>
      <c r="J4" s="556"/>
      <c r="K4" s="556"/>
      <c r="L4" s="556"/>
      <c r="M4" s="556"/>
      <c r="N4" s="556"/>
      <c r="O4" s="402" t="s">
        <v>914</v>
      </c>
      <c r="P4" s="256">
        <v>1.61</v>
      </c>
      <c r="Q4" s="256">
        <v>1.57</v>
      </c>
      <c r="R4" s="256" t="s">
        <v>1397</v>
      </c>
      <c r="S4" s="256" t="s">
        <v>900</v>
      </c>
      <c r="T4" s="255"/>
      <c r="U4" s="281"/>
      <c r="V4" s="269"/>
      <c r="W4" s="269"/>
    </row>
    <row r="5" spans="1:26" s="5" customFormat="1" ht="68.25" customHeight="1" x14ac:dyDescent="0.25">
      <c r="A5" s="478" t="s">
        <v>885</v>
      </c>
      <c r="B5" s="519"/>
      <c r="C5" s="519"/>
      <c r="D5" s="519"/>
      <c r="E5" s="519"/>
      <c r="F5" s="519"/>
      <c r="G5" s="519"/>
      <c r="H5" s="519"/>
      <c r="I5" s="519"/>
      <c r="J5" s="519"/>
      <c r="K5" s="519"/>
      <c r="L5" s="519"/>
      <c r="M5" s="519"/>
      <c r="N5" s="519"/>
      <c r="O5" s="402" t="s">
        <v>915</v>
      </c>
      <c r="P5" s="256">
        <v>1.63</v>
      </c>
      <c r="Q5" s="256">
        <v>1.61</v>
      </c>
      <c r="R5" s="256" t="s">
        <v>1397</v>
      </c>
      <c r="S5" s="256" t="s">
        <v>902</v>
      </c>
      <c r="T5" s="255"/>
      <c r="U5" s="281"/>
      <c r="V5" s="269"/>
      <c r="W5" s="269"/>
    </row>
    <row r="6" spans="1:26" s="5" customFormat="1" ht="60.75" customHeight="1" x14ac:dyDescent="0.25">
      <c r="A6" s="478" t="s">
        <v>886</v>
      </c>
      <c r="B6" s="519"/>
      <c r="C6" s="519"/>
      <c r="D6" s="519"/>
      <c r="E6" s="519"/>
      <c r="F6" s="519"/>
      <c r="G6" s="519"/>
      <c r="H6" s="519"/>
      <c r="I6" s="519"/>
      <c r="J6" s="519"/>
      <c r="K6" s="519"/>
      <c r="L6" s="519"/>
      <c r="M6" s="519"/>
      <c r="N6" s="519"/>
      <c r="O6" s="402" t="s">
        <v>918</v>
      </c>
      <c r="P6" s="256">
        <v>20.7</v>
      </c>
      <c r="Q6" s="256">
        <v>37.299999999999997</v>
      </c>
      <c r="R6" s="256" t="s">
        <v>1458</v>
      </c>
      <c r="S6" s="256" t="s">
        <v>903</v>
      </c>
      <c r="T6" s="255"/>
      <c r="U6" s="281"/>
      <c r="V6" s="269"/>
      <c r="W6" s="269"/>
    </row>
    <row r="7" spans="1:26" s="5" customFormat="1" ht="46.5" customHeight="1" x14ac:dyDescent="0.25">
      <c r="A7" s="476" t="s">
        <v>440</v>
      </c>
      <c r="B7" s="519"/>
      <c r="C7" s="519"/>
      <c r="D7" s="519"/>
      <c r="E7" s="519"/>
      <c r="F7" s="519"/>
      <c r="G7" s="519"/>
      <c r="H7" s="519"/>
      <c r="I7" s="519"/>
      <c r="J7" s="519"/>
      <c r="K7" s="519"/>
      <c r="L7" s="519"/>
      <c r="M7" s="519"/>
      <c r="N7" s="519"/>
      <c r="O7" s="403" t="s">
        <v>922</v>
      </c>
      <c r="P7" s="13">
        <v>12.5</v>
      </c>
      <c r="Q7" s="13">
        <v>19.600000000000001</v>
      </c>
      <c r="R7" s="256" t="s">
        <v>1397</v>
      </c>
      <c r="S7" s="256" t="s">
        <v>905</v>
      </c>
      <c r="T7" s="7"/>
      <c r="U7" s="280"/>
      <c r="V7" s="268"/>
      <c r="W7" s="268"/>
    </row>
    <row r="8" spans="1:26" s="5" customFormat="1" ht="45.75" customHeight="1" x14ac:dyDescent="0.25">
      <c r="A8" s="513" t="str">
        <f>'Основной ТРУД'!C6</f>
        <v xml:space="preserve">Темп роста (индекс роста) реальной среднемесячной заработной платы </v>
      </c>
      <c r="B8" s="514"/>
      <c r="C8" s="392"/>
      <c r="D8" s="337">
        <v>100</v>
      </c>
      <c r="E8" s="340">
        <f>'Основной ТРУД'!K6</f>
        <v>101.5</v>
      </c>
      <c r="F8" s="337"/>
      <c r="G8" s="344">
        <f>(F8/E8)*100</f>
        <v>0</v>
      </c>
      <c r="H8" s="341">
        <f>((F8/M8)*100)</f>
        <v>0</v>
      </c>
      <c r="I8" s="341">
        <f>((E8/M8)*100)</f>
        <v>94.243268337975863</v>
      </c>
      <c r="J8" s="341">
        <f>((F8/N8)*100)</f>
        <v>0</v>
      </c>
      <c r="K8" s="340">
        <f>'Основной ТРУД'!N6</f>
        <v>103.4</v>
      </c>
      <c r="L8" s="415"/>
      <c r="M8" s="340">
        <f>'Основной ТРУД'!Q6</f>
        <v>107.7</v>
      </c>
      <c r="N8" s="416">
        <f>'Основной ТРУД'!T6</f>
        <v>120.8</v>
      </c>
      <c r="O8" s="403" t="s">
        <v>1462</v>
      </c>
      <c r="P8" s="13" t="s">
        <v>1460</v>
      </c>
      <c r="Q8" s="13" t="s">
        <v>1461</v>
      </c>
      <c r="R8" s="256" t="s">
        <v>1459</v>
      </c>
      <c r="S8" s="256" t="s">
        <v>907</v>
      </c>
      <c r="T8" s="9"/>
      <c r="U8" s="282"/>
      <c r="V8" s="270"/>
      <c r="W8" s="270"/>
      <c r="X8" s="8"/>
      <c r="Y8" s="8"/>
    </row>
    <row r="9" spans="1:26" s="5" customFormat="1" ht="41.25" customHeight="1" x14ac:dyDescent="0.25">
      <c r="A9" s="546" t="str">
        <f>'Основной ТРУД'!C7</f>
        <v xml:space="preserve">Темп роста (индекс роста) реального среднедушевого денежного дохода населения </v>
      </c>
      <c r="B9" s="545"/>
      <c r="C9" s="144"/>
      <c r="D9" s="337">
        <v>100</v>
      </c>
      <c r="E9" s="340">
        <f>'Основной ТРУД'!K7</f>
        <v>102.6</v>
      </c>
      <c r="F9" s="337"/>
      <c r="G9" s="344">
        <f>(F9/E9)*100</f>
        <v>0</v>
      </c>
      <c r="H9" s="341">
        <f>((F9/M9)*100)</f>
        <v>0</v>
      </c>
      <c r="I9" s="341">
        <f>((E9/M9)*100)</f>
        <v>93.103448275862064</v>
      </c>
      <c r="J9" s="341">
        <f>((F9/N9)*100)</f>
        <v>0</v>
      </c>
      <c r="K9" s="340">
        <f>'Основной ТРУД'!N7</f>
        <v>105.3</v>
      </c>
      <c r="L9" s="415"/>
      <c r="M9" s="340">
        <f>'Основной ТРУД'!Q7</f>
        <v>110.2</v>
      </c>
      <c r="N9" s="416">
        <f>'Основной ТРУД'!T7</f>
        <v>123.6</v>
      </c>
      <c r="O9" s="403" t="s">
        <v>925</v>
      </c>
      <c r="P9" s="13">
        <v>-2.9</v>
      </c>
      <c r="Q9" s="13">
        <v>-1.1100000000000001</v>
      </c>
      <c r="R9" s="256" t="s">
        <v>1420</v>
      </c>
      <c r="S9" s="256" t="s">
        <v>909</v>
      </c>
      <c r="T9" s="9"/>
      <c r="U9" s="282"/>
      <c r="V9" s="270"/>
      <c r="W9" s="270"/>
      <c r="X9" s="8"/>
      <c r="Y9" s="8"/>
    </row>
    <row r="10" spans="1:26" s="5" customFormat="1" ht="115.5" customHeight="1" x14ac:dyDescent="0.25">
      <c r="A10" s="508" t="s">
        <v>1447</v>
      </c>
      <c r="B10" s="481"/>
      <c r="C10" s="481"/>
      <c r="D10" s="481"/>
      <c r="E10" s="481"/>
      <c r="F10" s="481"/>
      <c r="G10" s="481"/>
      <c r="H10" s="481"/>
      <c r="I10" s="481"/>
      <c r="J10" s="481"/>
      <c r="K10" s="481"/>
      <c r="L10" s="481"/>
      <c r="M10" s="481"/>
      <c r="N10" s="481"/>
      <c r="O10" s="403" t="s">
        <v>1457</v>
      </c>
      <c r="P10" s="13">
        <v>1.8</v>
      </c>
      <c r="Q10" s="13">
        <v>1.85</v>
      </c>
      <c r="R10" s="256" t="s">
        <v>1397</v>
      </c>
      <c r="T10" s="7"/>
      <c r="U10" s="280"/>
      <c r="V10" s="268"/>
      <c r="W10" s="268"/>
    </row>
    <row r="11" spans="1:26" s="5" customFormat="1" ht="71.25" customHeight="1" x14ac:dyDescent="0.25">
      <c r="A11" s="509" t="s">
        <v>887</v>
      </c>
      <c r="B11" s="510"/>
      <c r="C11" s="510"/>
      <c r="D11" s="510"/>
      <c r="E11" s="510"/>
      <c r="F11" s="510"/>
      <c r="G11" s="510"/>
      <c r="H11" s="510"/>
      <c r="I11" s="510"/>
      <c r="J11" s="510"/>
      <c r="K11" s="510"/>
      <c r="L11" s="510"/>
      <c r="M11" s="510"/>
      <c r="N11" s="510"/>
      <c r="O11" s="404"/>
      <c r="P11" s="7"/>
      <c r="Q11" s="7"/>
      <c r="R11" s="7"/>
      <c r="S11" s="7"/>
      <c r="T11" s="7"/>
      <c r="U11" s="280"/>
      <c r="V11" s="268"/>
      <c r="W11" s="268"/>
    </row>
    <row r="12" spans="1:26" s="5" customFormat="1" ht="54" customHeight="1" x14ac:dyDescent="0.25">
      <c r="A12" s="511" t="s">
        <v>888</v>
      </c>
      <c r="B12" s="512"/>
      <c r="C12" s="512"/>
      <c r="D12" s="512"/>
      <c r="E12" s="512"/>
      <c r="F12" s="512"/>
      <c r="G12" s="512"/>
      <c r="H12" s="512"/>
      <c r="I12" s="512"/>
      <c r="J12" s="512"/>
      <c r="K12" s="512"/>
      <c r="L12" s="512"/>
      <c r="M12" s="512"/>
      <c r="N12" s="512"/>
      <c r="O12" s="405"/>
      <c r="P12" s="7"/>
      <c r="Q12" s="7"/>
      <c r="R12" s="7"/>
      <c r="S12" s="7"/>
      <c r="T12" s="7"/>
      <c r="U12" s="280"/>
      <c r="V12" s="271" t="s">
        <v>1516</v>
      </c>
      <c r="W12" s="271" t="s">
        <v>1517</v>
      </c>
    </row>
    <row r="13" spans="1:26" s="5" customFormat="1" ht="45" x14ac:dyDescent="0.25">
      <c r="A13" s="366" t="s">
        <v>1</v>
      </c>
      <c r="B13" s="417" t="str">
        <f>'Основной ТРУД'!AF16</f>
        <v>Количество предприятий - участников, вовлеченных в национальный проект через получение адресной поддержки, условная ед. (нарастающим итогом)</v>
      </c>
      <c r="C13" s="392" t="s">
        <v>1489</v>
      </c>
      <c r="D13" s="337">
        <v>0</v>
      </c>
      <c r="E13" s="340">
        <f>'Основной ТРУД'!AJ16</f>
        <v>2</v>
      </c>
      <c r="F13" s="337">
        <v>12</v>
      </c>
      <c r="G13" s="344">
        <f t="shared" ref="G13:G21" si="0">(F13/E13)*100</f>
        <v>600</v>
      </c>
      <c r="H13" s="341">
        <f t="shared" ref="H13:H22" si="1">((F13/M13)*100)</f>
        <v>31.578947368421051</v>
      </c>
      <c r="I13" s="341">
        <f t="shared" ref="I13:I22" si="2">((E13/M13)*100)</f>
        <v>5.2631578947368416</v>
      </c>
      <c r="J13" s="337" t="s">
        <v>11</v>
      </c>
      <c r="K13" s="340">
        <f>'Основной ТРУД'!BD17</f>
        <v>17</v>
      </c>
      <c r="L13" s="415">
        <v>15</v>
      </c>
      <c r="M13" s="340">
        <f>'Основной ТРУД'!AP16</f>
        <v>38</v>
      </c>
      <c r="N13" s="418" t="s">
        <v>11</v>
      </c>
      <c r="O13" s="413" t="s">
        <v>889</v>
      </c>
      <c r="P13" s="13"/>
      <c r="Q13" s="13"/>
      <c r="R13" s="13"/>
      <c r="S13" s="13"/>
      <c r="T13" s="13"/>
      <c r="U13" s="279"/>
      <c r="V13" s="268"/>
      <c r="W13" s="268"/>
      <c r="X13" s="283" t="s">
        <v>889</v>
      </c>
      <c r="Z13" s="5" t="s">
        <v>1500</v>
      </c>
    </row>
    <row r="14" spans="1:26" s="5" customFormat="1" ht="60" x14ac:dyDescent="0.25">
      <c r="A14" s="366" t="s">
        <v>2</v>
      </c>
      <c r="B14" s="417" t="str">
        <f>'Основной ТРУД'!AF20</f>
        <v>Количество сотрудников предприятий и представителей региональных команд, прошедших обучение инструментам повышения производительности труда, человек нарастающим итогом</v>
      </c>
      <c r="C14" s="392" t="s">
        <v>1487</v>
      </c>
      <c r="D14" s="337">
        <v>0</v>
      </c>
      <c r="E14" s="340">
        <f>'Основной ТРУД'!AJ20</f>
        <v>45</v>
      </c>
      <c r="F14" s="337">
        <v>65</v>
      </c>
      <c r="G14" s="344">
        <f t="shared" si="0"/>
        <v>144.44444444444443</v>
      </c>
      <c r="H14" s="341">
        <f t="shared" si="1"/>
        <v>11.168384879725087</v>
      </c>
      <c r="I14" s="341">
        <f t="shared" si="2"/>
        <v>7.731958762886598</v>
      </c>
      <c r="J14" s="337" t="s">
        <v>11</v>
      </c>
      <c r="K14" s="340">
        <f>'Основной ТРУД'!BD18</f>
        <v>274</v>
      </c>
      <c r="L14" s="415">
        <v>258</v>
      </c>
      <c r="M14" s="340">
        <f>'Основной ТРУД'!BE18</f>
        <v>582</v>
      </c>
      <c r="N14" s="418" t="s">
        <v>11</v>
      </c>
      <c r="O14" s="413" t="s">
        <v>890</v>
      </c>
      <c r="P14" s="13"/>
      <c r="Q14" s="13"/>
      <c r="R14" s="13"/>
      <c r="S14" s="13"/>
      <c r="T14" s="13"/>
      <c r="U14" s="279"/>
      <c r="V14" s="268"/>
      <c r="W14" s="268"/>
      <c r="X14" s="283" t="s">
        <v>890</v>
      </c>
      <c r="Z14" s="5" t="s">
        <v>1501</v>
      </c>
    </row>
    <row r="15" spans="1:26" s="5" customFormat="1" ht="60" x14ac:dyDescent="0.25">
      <c r="A15" s="366" t="s">
        <v>3</v>
      </c>
      <c r="B15" s="417" t="str">
        <f>'Основной ТРУД'!AF21</f>
        <v>Доля предприятий, достигших ежегодный 5 % прирост производительности труда на предприятиях участниках, внедряющих мероприятия национального проекта под федеральным и оегиональным управлением в течение 3 лет участия в проекте, %</v>
      </c>
      <c r="C15" s="392" t="s">
        <v>1479</v>
      </c>
      <c r="D15" s="337">
        <v>0</v>
      </c>
      <c r="E15" s="340">
        <f>'Основной ТРУД'!AJ21</f>
        <v>0</v>
      </c>
      <c r="F15" s="337">
        <v>0</v>
      </c>
      <c r="G15" s="344">
        <v>0</v>
      </c>
      <c r="H15" s="341">
        <f t="shared" si="1"/>
        <v>0</v>
      </c>
      <c r="I15" s="341">
        <f t="shared" si="2"/>
        <v>0</v>
      </c>
      <c r="J15" s="337" t="s">
        <v>11</v>
      </c>
      <c r="K15" s="340">
        <f>'Основной ТРУД'!AM21</f>
        <v>50</v>
      </c>
      <c r="L15" s="415"/>
      <c r="M15" s="340">
        <f>'Основной ТРУД'!AP21</f>
        <v>50</v>
      </c>
      <c r="N15" s="418" t="s">
        <v>11</v>
      </c>
      <c r="O15" s="406"/>
      <c r="P15" s="13"/>
      <c r="Q15" s="13"/>
      <c r="R15" s="13"/>
      <c r="S15" s="13"/>
      <c r="T15" s="13"/>
      <c r="U15" s="279"/>
      <c r="V15" s="268"/>
      <c r="W15" s="268"/>
    </row>
    <row r="16" spans="1:26" s="5" customFormat="1" ht="45" x14ac:dyDescent="0.25">
      <c r="A16" s="366" t="s">
        <v>4</v>
      </c>
      <c r="B16" s="417" t="str">
        <f>'Основной ТРУД'!AF23</f>
        <v>Количество предприятий - участников, внедряющих мероприятия национального проекта под федеральным управлением (с ФЦК), условная ед. нарастающим итогом</v>
      </c>
      <c r="C16" s="392" t="s">
        <v>1489</v>
      </c>
      <c r="D16" s="337">
        <v>0</v>
      </c>
      <c r="E16" s="340">
        <f>'Основной ТРУД'!AJ23</f>
        <v>2</v>
      </c>
      <c r="F16" s="337">
        <v>3</v>
      </c>
      <c r="G16" s="344">
        <f t="shared" si="0"/>
        <v>150</v>
      </c>
      <c r="H16" s="341">
        <f t="shared" si="1"/>
        <v>15</v>
      </c>
      <c r="I16" s="341">
        <f t="shared" si="2"/>
        <v>10</v>
      </c>
      <c r="J16" s="337" t="s">
        <v>11</v>
      </c>
      <c r="K16" s="340">
        <f>'Основной ТРУД'!BD20</f>
        <v>11</v>
      </c>
      <c r="L16" s="415">
        <v>9</v>
      </c>
      <c r="M16" s="340">
        <f>'Основной ТРУД'!AP23</f>
        <v>20</v>
      </c>
      <c r="N16" s="418" t="s">
        <v>11</v>
      </c>
      <c r="O16" s="413" t="s">
        <v>891</v>
      </c>
      <c r="P16" s="13"/>
      <c r="Q16" s="13"/>
      <c r="R16" s="13"/>
      <c r="S16" s="13"/>
      <c r="T16" s="13"/>
      <c r="U16" s="279"/>
      <c r="V16" s="268"/>
      <c r="W16" s="268"/>
      <c r="X16" s="283" t="s">
        <v>891</v>
      </c>
      <c r="Z16" s="5" t="s">
        <v>1500</v>
      </c>
    </row>
    <row r="17" spans="1:25" s="5" customFormat="1" ht="45" x14ac:dyDescent="0.25">
      <c r="A17" s="366" t="s">
        <v>5</v>
      </c>
      <c r="B17" s="417" t="str">
        <f>'Основной ТРУД'!AF24</f>
        <v>Количество предприятий - участников, внедряющих мероприятия национального проекта под региональным управлением (с РЦК), условная ед. нарастающим итогом</v>
      </c>
      <c r="C17" s="392" t="s">
        <v>1489</v>
      </c>
      <c r="D17" s="337">
        <v>0</v>
      </c>
      <c r="E17" s="340">
        <f>'Основной ТРУД'!AJ24</f>
        <v>0</v>
      </c>
      <c r="F17" s="337">
        <v>0</v>
      </c>
      <c r="G17" s="344">
        <v>0</v>
      </c>
      <c r="H17" s="341">
        <f t="shared" si="1"/>
        <v>0</v>
      </c>
      <c r="I17" s="341">
        <f t="shared" si="2"/>
        <v>0</v>
      </c>
      <c r="J17" s="337" t="s">
        <v>11</v>
      </c>
      <c r="K17" s="340">
        <f>'Основной ТРУД'!AM24</f>
        <v>6</v>
      </c>
      <c r="L17" s="415"/>
      <c r="M17" s="340">
        <f>'Основной ТРУД'!AP24</f>
        <v>18</v>
      </c>
      <c r="N17" s="418" t="s">
        <v>11</v>
      </c>
      <c r="O17" s="406"/>
      <c r="P17" s="13"/>
      <c r="Q17" s="13"/>
      <c r="R17" s="13"/>
      <c r="S17" s="13"/>
      <c r="T17" s="13"/>
      <c r="U17" s="279"/>
      <c r="V17" s="268"/>
      <c r="W17" s="268"/>
    </row>
    <row r="18" spans="1:25" s="5" customFormat="1" ht="60" x14ac:dyDescent="0.25">
      <c r="A18" s="366" t="s">
        <v>6</v>
      </c>
      <c r="B18" s="417" t="s">
        <v>892</v>
      </c>
      <c r="C18" s="392" t="s">
        <v>1487</v>
      </c>
      <c r="D18" s="337">
        <v>0</v>
      </c>
      <c r="E18" s="340">
        <f>'Основной ТРУД'!AJ26</f>
        <v>30</v>
      </c>
      <c r="F18" s="337">
        <v>49</v>
      </c>
      <c r="G18" s="344">
        <f t="shared" si="0"/>
        <v>163.33333333333334</v>
      </c>
      <c r="H18" s="341">
        <f t="shared" si="1"/>
        <v>14.84848484848485</v>
      </c>
      <c r="I18" s="341">
        <f t="shared" si="2"/>
        <v>9.0909090909090917</v>
      </c>
      <c r="J18" s="337" t="s">
        <v>11</v>
      </c>
      <c r="K18" s="340">
        <f>'Основной ТРУД'!BD24</f>
        <v>184</v>
      </c>
      <c r="L18" s="415">
        <v>168</v>
      </c>
      <c r="M18" s="340">
        <f>'Основной ТРУД'!BE24</f>
        <v>330</v>
      </c>
      <c r="N18" s="418" t="s">
        <v>11</v>
      </c>
      <c r="O18" s="413" t="s">
        <v>893</v>
      </c>
      <c r="P18" s="13"/>
      <c r="Q18" s="13"/>
      <c r="R18" s="13"/>
      <c r="S18" s="13"/>
      <c r="T18" s="13"/>
      <c r="U18" s="279"/>
      <c r="V18" s="268"/>
      <c r="W18" s="268"/>
      <c r="X18" s="283" t="s">
        <v>893</v>
      </c>
    </row>
    <row r="19" spans="1:25" s="5" customFormat="1" ht="45" x14ac:dyDescent="0.25">
      <c r="A19" s="366" t="s">
        <v>515</v>
      </c>
      <c r="B19" s="417" t="str">
        <f>'Основной ТРУД'!AF27</f>
        <v>Количество сотрудников предприятий , прошедших обучение инструментам повышения производительности труда под региональным управлением (с РЦК), человек нарастающим итогом</v>
      </c>
      <c r="C19" s="392" t="s">
        <v>1487</v>
      </c>
      <c r="D19" s="337">
        <v>0</v>
      </c>
      <c r="E19" s="340">
        <f>'Основной ТРУД'!AJ27</f>
        <v>0</v>
      </c>
      <c r="F19" s="337">
        <v>0</v>
      </c>
      <c r="G19" s="344">
        <v>0</v>
      </c>
      <c r="H19" s="341">
        <f t="shared" si="1"/>
        <v>0</v>
      </c>
      <c r="I19" s="341">
        <f t="shared" si="2"/>
        <v>0</v>
      </c>
      <c r="J19" s="337" t="s">
        <v>11</v>
      </c>
      <c r="K19" s="340">
        <f>'Основной ТРУД'!AM27</f>
        <v>60</v>
      </c>
      <c r="L19" s="415"/>
      <c r="M19" s="340">
        <f>'Основной ТРУД'!AP27</f>
        <v>192</v>
      </c>
      <c r="N19" s="418" t="s">
        <v>11</v>
      </c>
      <c r="O19" s="403"/>
      <c r="P19" s="13"/>
      <c r="Q19" s="13"/>
      <c r="R19" s="13"/>
      <c r="S19" s="13"/>
      <c r="T19" s="13"/>
      <c r="U19" s="280"/>
      <c r="V19" s="268"/>
      <c r="W19" s="268"/>
    </row>
    <row r="20" spans="1:25" s="5" customFormat="1" ht="45" x14ac:dyDescent="0.25">
      <c r="A20" s="366" t="s">
        <v>10</v>
      </c>
      <c r="B20" s="417" t="str">
        <f>'Основной ТРУД'!AF29</f>
        <v>Количество представителей региональных команд, прошедших обучение инструментам повышения производительности труда, человек нарастающим итогом</v>
      </c>
      <c r="C20" s="392" t="s">
        <v>1487</v>
      </c>
      <c r="D20" s="337">
        <v>0</v>
      </c>
      <c r="E20" s="340">
        <f>'Основной ТРУД'!AJ29</f>
        <v>15</v>
      </c>
      <c r="F20" s="337">
        <v>16</v>
      </c>
      <c r="G20" s="344">
        <f t="shared" si="0"/>
        <v>106.66666666666667</v>
      </c>
      <c r="H20" s="341">
        <f t="shared" si="1"/>
        <v>26.666666666666668</v>
      </c>
      <c r="I20" s="341">
        <f t="shared" si="2"/>
        <v>25</v>
      </c>
      <c r="J20" s="337" t="s">
        <v>11</v>
      </c>
      <c r="K20" s="340">
        <f>'Основной ТРУД'!AM29</f>
        <v>30</v>
      </c>
      <c r="L20" s="415"/>
      <c r="M20" s="340">
        <f>'Основной ТРУД'!AP29</f>
        <v>60</v>
      </c>
      <c r="N20" s="418" t="s">
        <v>11</v>
      </c>
      <c r="O20" s="403"/>
      <c r="P20" s="13"/>
      <c r="Q20" s="13"/>
      <c r="R20" s="13"/>
      <c r="S20" s="13"/>
      <c r="T20" s="13"/>
      <c r="U20" s="280"/>
      <c r="V20" s="268"/>
      <c r="W20" s="268"/>
    </row>
    <row r="21" spans="1:25" s="5" customFormat="1" ht="45" x14ac:dyDescent="0.25">
      <c r="A21" s="366" t="s">
        <v>13</v>
      </c>
      <c r="B21" s="417" t="s">
        <v>894</v>
      </c>
      <c r="C21" s="392" t="s">
        <v>1489</v>
      </c>
      <c r="D21" s="337">
        <v>0</v>
      </c>
      <c r="E21" s="340">
        <f>'Основной ТРУД'!AJ31</f>
        <v>1</v>
      </c>
      <c r="F21" s="337">
        <v>1</v>
      </c>
      <c r="G21" s="344">
        <f t="shared" si="0"/>
        <v>100</v>
      </c>
      <c r="H21" s="341">
        <f t="shared" si="1"/>
        <v>100</v>
      </c>
      <c r="I21" s="341">
        <f t="shared" si="2"/>
        <v>100</v>
      </c>
      <c r="J21" s="337" t="s">
        <v>11</v>
      </c>
      <c r="K21" s="340">
        <f>'Основной ТРУД'!AM31</f>
        <v>1</v>
      </c>
      <c r="L21" s="415"/>
      <c r="M21" s="340">
        <f>'Основной ТРУД'!AP31</f>
        <v>1</v>
      </c>
      <c r="N21" s="418" t="s">
        <v>11</v>
      </c>
      <c r="O21" s="403"/>
      <c r="P21" s="13"/>
      <c r="Q21" s="13"/>
      <c r="R21" s="13"/>
      <c r="S21" s="13"/>
      <c r="T21" s="13"/>
      <c r="U21" s="280"/>
      <c r="V21" s="268"/>
      <c r="W21" s="268"/>
    </row>
    <row r="22" spans="1:25" s="5" customFormat="1" ht="39" customHeight="1" x14ac:dyDescent="0.25">
      <c r="A22" s="366" t="s">
        <v>7</v>
      </c>
      <c r="B22" s="417" t="str">
        <f>'Основной ТРУД'!AF34</f>
        <v>Удовлетворенность предприятий работой РЦК (доля предприятий, удовлетворенных работой РЦК), %</v>
      </c>
      <c r="C22" s="392" t="s">
        <v>1479</v>
      </c>
      <c r="D22" s="337">
        <v>0</v>
      </c>
      <c r="E22" s="340">
        <f>'Основной ТРУД'!AJ34</f>
        <v>0</v>
      </c>
      <c r="F22" s="337">
        <v>0</v>
      </c>
      <c r="G22" s="344">
        <v>0</v>
      </c>
      <c r="H22" s="341">
        <f t="shared" si="1"/>
        <v>0</v>
      </c>
      <c r="I22" s="341">
        <f t="shared" si="2"/>
        <v>0</v>
      </c>
      <c r="J22" s="337" t="s">
        <v>11</v>
      </c>
      <c r="K22" s="340">
        <f>'Основной ТРУД'!AM34</f>
        <v>0</v>
      </c>
      <c r="L22" s="415"/>
      <c r="M22" s="340">
        <f>'Основной ТРУД'!AP34</f>
        <v>80</v>
      </c>
      <c r="N22" s="418" t="s">
        <v>11</v>
      </c>
      <c r="O22" s="403"/>
      <c r="P22" s="13"/>
      <c r="Q22" s="13"/>
      <c r="R22" s="13"/>
      <c r="S22" s="13"/>
      <c r="T22" s="13"/>
      <c r="U22" s="280"/>
      <c r="V22" s="268"/>
      <c r="W22" s="268"/>
    </row>
    <row r="23" spans="1:25" s="5" customFormat="1" ht="22.5" customHeight="1" x14ac:dyDescent="0.25">
      <c r="A23" s="554" t="s">
        <v>1450</v>
      </c>
      <c r="B23" s="555"/>
      <c r="C23" s="555"/>
      <c r="D23" s="555"/>
      <c r="E23" s="555"/>
      <c r="F23" s="555"/>
      <c r="G23" s="555"/>
      <c r="H23" s="555"/>
      <c r="I23" s="555"/>
      <c r="J23" s="555"/>
      <c r="K23" s="555"/>
      <c r="L23" s="555"/>
      <c r="M23" s="555"/>
      <c r="N23" s="555"/>
      <c r="O23" s="403"/>
      <c r="P23" s="13"/>
      <c r="Q23" s="13"/>
      <c r="R23" s="13"/>
      <c r="S23" s="13"/>
      <c r="T23" s="13"/>
      <c r="U23" s="280"/>
      <c r="V23" s="268"/>
      <c r="W23" s="268"/>
    </row>
    <row r="24" spans="1:25" s="5" customFormat="1" ht="36" customHeight="1" x14ac:dyDescent="0.25">
      <c r="A24" s="370" t="s">
        <v>895</v>
      </c>
      <c r="B24" s="419" t="s">
        <v>896</v>
      </c>
      <c r="C24" s="392" t="s">
        <v>1489</v>
      </c>
      <c r="D24" s="337">
        <v>0</v>
      </c>
      <c r="E24" s="340">
        <v>0</v>
      </c>
      <c r="F24" s="337">
        <v>0</v>
      </c>
      <c r="G24" s="344">
        <v>0</v>
      </c>
      <c r="H24" s="341">
        <f t="shared" ref="H24" si="3">((F24/M24)*100)</f>
        <v>0</v>
      </c>
      <c r="I24" s="341">
        <f t="shared" ref="I24" si="4">((E24/M24)*100)</f>
        <v>0</v>
      </c>
      <c r="J24" s="337" t="s">
        <v>11</v>
      </c>
      <c r="K24" s="340">
        <v>60</v>
      </c>
      <c r="L24" s="415" t="s">
        <v>11</v>
      </c>
      <c r="M24" s="340">
        <v>192</v>
      </c>
      <c r="N24" s="418" t="s">
        <v>11</v>
      </c>
      <c r="O24" s="403"/>
      <c r="P24" s="13"/>
      <c r="Q24" s="13"/>
      <c r="R24" s="13"/>
      <c r="S24" s="13"/>
      <c r="T24" s="13"/>
      <c r="U24" s="280"/>
      <c r="V24" s="268"/>
      <c r="W24" s="268"/>
    </row>
    <row r="25" spans="1:25" s="5" customFormat="1" ht="48" customHeight="1" x14ac:dyDescent="0.25">
      <c r="A25" s="370" t="s">
        <v>8</v>
      </c>
      <c r="B25" s="419" t="s">
        <v>897</v>
      </c>
      <c r="C25" s="392" t="s">
        <v>1479</v>
      </c>
      <c r="D25" s="337">
        <v>0</v>
      </c>
      <c r="E25" s="340">
        <v>0</v>
      </c>
      <c r="F25" s="337">
        <v>0</v>
      </c>
      <c r="G25" s="344">
        <v>0</v>
      </c>
      <c r="H25" s="341">
        <v>0</v>
      </c>
      <c r="I25" s="341">
        <v>0</v>
      </c>
      <c r="J25" s="337" t="s">
        <v>11</v>
      </c>
      <c r="K25" s="340">
        <v>0</v>
      </c>
      <c r="L25" s="415" t="s">
        <v>11</v>
      </c>
      <c r="M25" s="340">
        <v>0</v>
      </c>
      <c r="N25" s="418" t="s">
        <v>11</v>
      </c>
      <c r="O25" s="403"/>
      <c r="P25" s="13"/>
      <c r="Q25" s="13"/>
      <c r="R25" s="13"/>
      <c r="S25" s="13"/>
      <c r="T25" s="13"/>
      <c r="U25" s="280"/>
      <c r="V25" s="268"/>
      <c r="W25" s="268"/>
    </row>
    <row r="26" spans="1:25" s="5" customFormat="1" ht="48.75" customHeight="1" x14ac:dyDescent="0.25">
      <c r="A26" s="509" t="s">
        <v>898</v>
      </c>
      <c r="B26" s="510"/>
      <c r="C26" s="510"/>
      <c r="D26" s="510"/>
      <c r="E26" s="510"/>
      <c r="F26" s="510"/>
      <c r="G26" s="510"/>
      <c r="H26" s="510"/>
      <c r="I26" s="510"/>
      <c r="J26" s="510"/>
      <c r="K26" s="510"/>
      <c r="L26" s="510"/>
      <c r="M26" s="510"/>
      <c r="N26" s="510"/>
      <c r="O26" s="403"/>
      <c r="P26" s="13"/>
      <c r="Q26" s="13"/>
      <c r="R26" s="10"/>
      <c r="S26" s="7"/>
      <c r="T26" s="7"/>
      <c r="U26" s="280"/>
      <c r="V26" s="268"/>
      <c r="W26" s="268"/>
    </row>
    <row r="27" spans="1:25" s="5" customFormat="1" ht="50.25" customHeight="1" x14ac:dyDescent="0.25">
      <c r="A27" s="557" t="s">
        <v>899</v>
      </c>
      <c r="B27" s="558"/>
      <c r="C27" s="558"/>
      <c r="D27" s="558"/>
      <c r="E27" s="558"/>
      <c r="F27" s="558"/>
      <c r="G27" s="558"/>
      <c r="H27" s="558"/>
      <c r="I27" s="558"/>
      <c r="J27" s="558"/>
      <c r="K27" s="558"/>
      <c r="L27" s="558"/>
      <c r="M27" s="558"/>
      <c r="N27" s="558"/>
      <c r="O27" s="403"/>
      <c r="P27" s="13"/>
      <c r="Q27" s="13"/>
      <c r="R27" s="10"/>
      <c r="S27" s="7"/>
      <c r="T27" s="7"/>
      <c r="U27" s="280"/>
      <c r="V27" s="271" t="s">
        <v>1516</v>
      </c>
      <c r="W27" s="271" t="s">
        <v>1517</v>
      </c>
    </row>
    <row r="28" spans="1:25" s="5" customFormat="1" ht="60" customHeight="1" x14ac:dyDescent="0.25">
      <c r="A28" s="366" t="s">
        <v>1</v>
      </c>
      <c r="B28" s="417" t="str">
        <f>'Основной ТРУД'!AF46</f>
        <v>Количество руководителей, обученных по программе управленческих навыков для повышения производительности труда, тыс. человек нарастающим итогом</v>
      </c>
      <c r="C28" s="392" t="s">
        <v>1488</v>
      </c>
      <c r="D28" s="420">
        <v>0</v>
      </c>
      <c r="E28" s="421">
        <v>5.0000000000000001E-3</v>
      </c>
      <c r="F28" s="421">
        <v>7.0000000000000001E-3</v>
      </c>
      <c r="G28" s="344">
        <f t="shared" ref="G28" si="5">(F28/E28)*100</f>
        <v>140</v>
      </c>
      <c r="H28" s="341">
        <f t="shared" ref="H28" si="6">((F28/M28)*100)</f>
        <v>15.909090909090912</v>
      </c>
      <c r="I28" s="341">
        <f t="shared" ref="I28" si="7">((E28/M28)*100)</f>
        <v>11.363636363636365</v>
      </c>
      <c r="J28" s="421" t="s">
        <v>11</v>
      </c>
      <c r="K28" s="421">
        <v>3.5000000000000003E-2</v>
      </c>
      <c r="L28" s="422">
        <v>3.5000000000000003E-2</v>
      </c>
      <c r="M28" s="421">
        <v>4.3999999999999997E-2</v>
      </c>
      <c r="N28" s="423" t="s">
        <v>11</v>
      </c>
      <c r="O28" s="403"/>
      <c r="P28" s="13"/>
      <c r="Q28" s="13"/>
      <c r="R28" s="13"/>
      <c r="S28" s="7"/>
      <c r="T28" s="13"/>
      <c r="U28" s="279"/>
      <c r="V28" s="268"/>
      <c r="W28" s="268"/>
      <c r="X28" s="284"/>
      <c r="Y28" s="5" t="s">
        <v>1500</v>
      </c>
    </row>
    <row r="29" spans="1:25" s="5" customFormat="1" ht="54" customHeight="1" x14ac:dyDescent="0.25">
      <c r="A29" s="478" t="s">
        <v>901</v>
      </c>
      <c r="B29" s="479"/>
      <c r="C29" s="479"/>
      <c r="D29" s="479"/>
      <c r="E29" s="479"/>
      <c r="F29" s="479"/>
      <c r="G29" s="479"/>
      <c r="H29" s="479"/>
      <c r="I29" s="479"/>
      <c r="J29" s="479"/>
      <c r="K29" s="479"/>
      <c r="L29" s="479"/>
      <c r="M29" s="479"/>
      <c r="N29" s="479"/>
      <c r="O29" s="407"/>
      <c r="P29" s="10"/>
      <c r="Q29" s="10"/>
      <c r="R29" s="10"/>
      <c r="S29" s="7"/>
      <c r="T29" s="256"/>
      <c r="U29" s="267"/>
      <c r="V29" s="268"/>
      <c r="W29" s="268"/>
    </row>
    <row r="30" spans="1:25" s="5" customFormat="1" ht="81" customHeight="1" x14ac:dyDescent="0.3">
      <c r="A30" s="508" t="s">
        <v>1448</v>
      </c>
      <c r="B30" s="481"/>
      <c r="C30" s="481"/>
      <c r="D30" s="481"/>
      <c r="E30" s="481"/>
      <c r="F30" s="481"/>
      <c r="G30" s="481"/>
      <c r="H30" s="481"/>
      <c r="I30" s="481"/>
      <c r="J30" s="481"/>
      <c r="K30" s="481"/>
      <c r="L30" s="481"/>
      <c r="M30" s="481"/>
      <c r="N30" s="481"/>
      <c r="O30" s="408"/>
      <c r="P30" s="12"/>
      <c r="Q30" s="12"/>
      <c r="R30" s="12"/>
      <c r="S30" s="7"/>
      <c r="T30" s="256"/>
      <c r="U30" s="267"/>
      <c r="V30" s="268"/>
      <c r="W30" s="268"/>
    </row>
    <row r="31" spans="1:25" s="5" customFormat="1" ht="48.75" customHeight="1" x14ac:dyDescent="0.25">
      <c r="A31" s="509" t="s">
        <v>904</v>
      </c>
      <c r="B31" s="510"/>
      <c r="C31" s="510"/>
      <c r="D31" s="510"/>
      <c r="E31" s="510"/>
      <c r="F31" s="510"/>
      <c r="G31" s="510"/>
      <c r="H31" s="510"/>
      <c r="I31" s="510"/>
      <c r="J31" s="510"/>
      <c r="K31" s="510"/>
      <c r="L31" s="510"/>
      <c r="M31" s="510"/>
      <c r="N31" s="510"/>
      <c r="O31" s="407"/>
      <c r="P31" s="10"/>
      <c r="Q31" s="10"/>
      <c r="R31" s="10"/>
      <c r="S31" s="7"/>
      <c r="T31" s="256"/>
      <c r="U31" s="267"/>
      <c r="V31" s="268"/>
      <c r="W31" s="268"/>
    </row>
    <row r="32" spans="1:25" s="5" customFormat="1" ht="43.5" customHeight="1" x14ac:dyDescent="0.25">
      <c r="A32" s="557" t="s">
        <v>906</v>
      </c>
      <c r="B32" s="558"/>
      <c r="C32" s="558"/>
      <c r="D32" s="558"/>
      <c r="E32" s="558"/>
      <c r="F32" s="558"/>
      <c r="G32" s="558"/>
      <c r="H32" s="558"/>
      <c r="I32" s="558"/>
      <c r="J32" s="558"/>
      <c r="K32" s="558"/>
      <c r="L32" s="558"/>
      <c r="M32" s="558"/>
      <c r="N32" s="558"/>
      <c r="O32" s="407"/>
      <c r="P32" s="10"/>
      <c r="Q32" s="10"/>
      <c r="R32" s="10"/>
      <c r="S32" s="7"/>
      <c r="T32" s="256"/>
      <c r="U32" s="267"/>
      <c r="V32" s="271" t="s">
        <v>1518</v>
      </c>
      <c r="W32" s="271" t="s">
        <v>1255</v>
      </c>
    </row>
    <row r="33" spans="1:23" s="5" customFormat="1" ht="30" x14ac:dyDescent="0.25">
      <c r="A33" s="366" t="s">
        <v>1</v>
      </c>
      <c r="B33" s="417" t="s">
        <v>908</v>
      </c>
      <c r="C33" s="392" t="s">
        <v>1497</v>
      </c>
      <c r="D33" s="399">
        <v>0</v>
      </c>
      <c r="E33" s="424">
        <f>'Основной ТРУД'!AJ111</f>
        <v>0.77</v>
      </c>
      <c r="F33" s="425">
        <v>0.71299999999999997</v>
      </c>
      <c r="G33" s="344">
        <f t="shared" ref="G33" si="8">(F33/E33)*100</f>
        <v>92.597402597402592</v>
      </c>
      <c r="H33" s="341">
        <f t="shared" ref="H33" si="9">((F33/M33)*100)</f>
        <v>74.503657262277954</v>
      </c>
      <c r="I33" s="341">
        <f t="shared" ref="I33" si="10">((E33/M33)*100)</f>
        <v>80.459770114942529</v>
      </c>
      <c r="J33" s="421" t="s">
        <v>11</v>
      </c>
      <c r="K33" s="426">
        <f>'Основной ТРУД'!AM111</f>
        <v>0.79</v>
      </c>
      <c r="L33" s="427">
        <v>0.79</v>
      </c>
      <c r="M33" s="426">
        <v>0.95699999999999996</v>
      </c>
      <c r="N33" s="418" t="s">
        <v>11</v>
      </c>
      <c r="O33" s="403"/>
      <c r="P33" s="13"/>
      <c r="Q33" s="13"/>
      <c r="R33" s="13"/>
      <c r="S33" s="7"/>
      <c r="T33" s="256"/>
      <c r="U33" s="267"/>
      <c r="V33" s="268"/>
      <c r="W33" s="268"/>
    </row>
    <row r="34" spans="1:23" s="5" customFormat="1" ht="21" customHeight="1" x14ac:dyDescent="0.25">
      <c r="A34" s="559" t="s">
        <v>1451</v>
      </c>
      <c r="B34" s="560"/>
      <c r="C34" s="560"/>
      <c r="D34" s="560"/>
      <c r="E34" s="560"/>
      <c r="F34" s="560"/>
      <c r="G34" s="560"/>
      <c r="H34" s="560"/>
      <c r="I34" s="560"/>
      <c r="J34" s="560"/>
      <c r="K34" s="560"/>
      <c r="L34" s="560"/>
      <c r="M34" s="560"/>
      <c r="N34" s="560"/>
      <c r="O34" s="407"/>
      <c r="P34" s="10"/>
      <c r="Q34" s="10"/>
      <c r="R34" s="10"/>
      <c r="S34" s="7"/>
      <c r="T34" s="256"/>
      <c r="U34" s="267"/>
      <c r="V34" s="268"/>
      <c r="W34" s="268"/>
    </row>
    <row r="35" spans="1:23" s="5" customFormat="1" ht="39" customHeight="1" x14ac:dyDescent="0.25">
      <c r="A35" s="370" t="s">
        <v>2</v>
      </c>
      <c r="B35" s="419" t="str">
        <f>'Основной ТРУД'!BA112</f>
        <v>Объем экспорта рыбной продукции (включая непищевую рыбную продукцию), млрд. долларов</v>
      </c>
      <c r="C35" s="392" t="s">
        <v>1497</v>
      </c>
      <c r="D35" s="399">
        <v>0</v>
      </c>
      <c r="E35" s="424">
        <f>'Основной ТРУД'!BC112</f>
        <v>0.76919999999999999</v>
      </c>
      <c r="F35" s="428">
        <v>0.71209999999999996</v>
      </c>
      <c r="G35" s="344">
        <f t="shared" ref="G35:G36" si="11">(F35/E35)*100</f>
        <v>92.576703068122725</v>
      </c>
      <c r="H35" s="341">
        <f t="shared" ref="H35:H37" si="12">((F35/M35)*100)</f>
        <v>74.487447698744774</v>
      </c>
      <c r="I35" s="341">
        <f t="shared" ref="I35:I37" si="13">((E35/M35)*100)</f>
        <v>80.460251046025107</v>
      </c>
      <c r="J35" s="426" t="s">
        <v>11</v>
      </c>
      <c r="K35" s="426">
        <v>0.78910000000000002</v>
      </c>
      <c r="L35" s="427" t="s">
        <v>11</v>
      </c>
      <c r="M35" s="426">
        <v>0.95599999999999996</v>
      </c>
      <c r="N35" s="418" t="s">
        <v>11</v>
      </c>
      <c r="O35" s="403"/>
      <c r="P35" s="13"/>
      <c r="Q35" s="13"/>
      <c r="R35" s="13"/>
      <c r="S35" s="7"/>
      <c r="T35" s="7"/>
      <c r="U35" s="280"/>
      <c r="V35" s="268"/>
      <c r="W35" s="268"/>
    </row>
    <row r="36" spans="1:23" s="5" customFormat="1" ht="23.25" customHeight="1" x14ac:dyDescent="0.25">
      <c r="A36" s="348">
        <v>3</v>
      </c>
      <c r="B36" s="419" t="str">
        <f>'Основной ТРУД'!BA113</f>
        <v>Объем экспорта напитков, млрд. долларов</v>
      </c>
      <c r="C36" s="392" t="s">
        <v>1497</v>
      </c>
      <c r="D36" s="399">
        <v>0</v>
      </c>
      <c r="E36" s="424">
        <f>'Основной ТРУД'!BC113</f>
        <v>8.0000000000000004E-4</v>
      </c>
      <c r="F36" s="428">
        <v>0</v>
      </c>
      <c r="G36" s="344">
        <f t="shared" si="11"/>
        <v>0</v>
      </c>
      <c r="H36" s="341">
        <f t="shared" si="12"/>
        <v>0</v>
      </c>
      <c r="I36" s="341">
        <f t="shared" si="13"/>
        <v>100</v>
      </c>
      <c r="J36" s="426" t="s">
        <v>11</v>
      </c>
      <c r="K36" s="426">
        <f>'Основной ТРУД'!BD113</f>
        <v>6.9999999999999999E-4</v>
      </c>
      <c r="L36" s="427" t="s">
        <v>11</v>
      </c>
      <c r="M36" s="426">
        <f>'Основной ТРУД'!BE113</f>
        <v>8.0000000000000004E-4</v>
      </c>
      <c r="N36" s="418" t="s">
        <v>11</v>
      </c>
      <c r="O36" s="403"/>
      <c r="P36" s="13"/>
      <c r="Q36" s="13"/>
      <c r="R36" s="13"/>
      <c r="S36" s="7"/>
      <c r="T36" s="7"/>
      <c r="U36" s="280"/>
      <c r="V36" s="268"/>
      <c r="W36" s="268"/>
    </row>
    <row r="37" spans="1:23" s="5" customFormat="1" ht="27" customHeight="1" x14ac:dyDescent="0.25">
      <c r="A37" s="348">
        <v>4</v>
      </c>
      <c r="B37" s="419" t="str">
        <f>'Основной ТРУД'!BA114</f>
        <v>Объем экспорта мясной продукции, млрд. долларов</v>
      </c>
      <c r="C37" s="392" t="s">
        <v>1497</v>
      </c>
      <c r="D37" s="399">
        <v>0</v>
      </c>
      <c r="E37" s="426">
        <f>'Основной ТРУД'!BC114</f>
        <v>0</v>
      </c>
      <c r="F37" s="426">
        <v>0</v>
      </c>
      <c r="G37" s="344">
        <v>0</v>
      </c>
      <c r="H37" s="341">
        <f t="shared" si="12"/>
        <v>0</v>
      </c>
      <c r="I37" s="341">
        <f t="shared" si="13"/>
        <v>0</v>
      </c>
      <c r="J37" s="426" t="s">
        <v>11</v>
      </c>
      <c r="K37" s="426">
        <f>'Основной ТРУД'!BD114</f>
        <v>2.0000000000000001E-4</v>
      </c>
      <c r="L37" s="427" t="s">
        <v>11</v>
      </c>
      <c r="M37" s="426">
        <f>'Основной ТРУД'!BE114</f>
        <v>2.0000000000000001E-4</v>
      </c>
      <c r="N37" s="418" t="s">
        <v>11</v>
      </c>
      <c r="O37" s="403"/>
      <c r="P37" s="13"/>
      <c r="Q37" s="13"/>
      <c r="R37" s="13"/>
      <c r="S37" s="7"/>
      <c r="T37" s="7"/>
      <c r="U37" s="280"/>
      <c r="V37" s="268"/>
      <c r="W37" s="268"/>
    </row>
    <row r="38" spans="1:23" s="5" customFormat="1" ht="57.75" customHeight="1" x14ac:dyDescent="0.25">
      <c r="A38" s="509" t="s">
        <v>910</v>
      </c>
      <c r="B38" s="510"/>
      <c r="C38" s="510"/>
      <c r="D38" s="510"/>
      <c r="E38" s="510"/>
      <c r="F38" s="510"/>
      <c r="G38" s="510"/>
      <c r="H38" s="510"/>
      <c r="I38" s="510"/>
      <c r="J38" s="510"/>
      <c r="K38" s="510"/>
      <c r="L38" s="510"/>
      <c r="M38" s="510"/>
      <c r="N38" s="510"/>
      <c r="O38" s="407"/>
      <c r="P38" s="10"/>
      <c r="Q38" s="10"/>
      <c r="R38" s="10"/>
      <c r="S38" s="7"/>
      <c r="T38" s="7"/>
      <c r="U38" s="280"/>
      <c r="V38" s="268"/>
      <c r="W38" s="268"/>
    </row>
    <row r="39" spans="1:23" s="5" customFormat="1" ht="52.5" customHeight="1" x14ac:dyDescent="0.25">
      <c r="A39" s="557" t="s">
        <v>911</v>
      </c>
      <c r="B39" s="558"/>
      <c r="C39" s="558"/>
      <c r="D39" s="558"/>
      <c r="E39" s="558"/>
      <c r="F39" s="558"/>
      <c r="G39" s="558"/>
      <c r="H39" s="558"/>
      <c r="I39" s="558"/>
      <c r="J39" s="558"/>
      <c r="K39" s="558"/>
      <c r="L39" s="558"/>
      <c r="M39" s="558"/>
      <c r="N39" s="558"/>
      <c r="O39" s="407"/>
      <c r="P39" s="10"/>
      <c r="Q39" s="10"/>
      <c r="R39" s="10"/>
      <c r="S39" s="7"/>
      <c r="T39" s="7"/>
      <c r="U39" s="280"/>
      <c r="V39" s="271" t="s">
        <v>1516</v>
      </c>
      <c r="W39" s="271" t="s">
        <v>1517</v>
      </c>
    </row>
    <row r="40" spans="1:23" s="5" customFormat="1" ht="42" customHeight="1" x14ac:dyDescent="0.25">
      <c r="A40" s="366" t="s">
        <v>1</v>
      </c>
      <c r="B40" s="417" t="str">
        <f>'Основной ТРУД'!AF122</f>
        <v>Количество субъектов РФ в которых внедрен Региональный экспортный стандарт 2.0, ед.</v>
      </c>
      <c r="C40" s="392" t="s">
        <v>1491</v>
      </c>
      <c r="D40" s="399">
        <v>0</v>
      </c>
      <c r="E40" s="340">
        <f>'Основной ТРУД'!AJ122</f>
        <v>0</v>
      </c>
      <c r="F40" s="337">
        <v>0</v>
      </c>
      <c r="G40" s="344">
        <v>0</v>
      </c>
      <c r="H40" s="341">
        <f t="shared" ref="H40" si="14">((F40/M40)*100)</f>
        <v>0</v>
      </c>
      <c r="I40" s="341">
        <f t="shared" ref="I40" si="15">((E40/M40)*100)</f>
        <v>0</v>
      </c>
      <c r="J40" s="337" t="s">
        <v>11</v>
      </c>
      <c r="K40" s="340">
        <f>'Основной ТРУД'!AM122</f>
        <v>1</v>
      </c>
      <c r="L40" s="415">
        <v>1</v>
      </c>
      <c r="M40" s="340">
        <f>'Основной ТРУД'!AP122</f>
        <v>1</v>
      </c>
      <c r="N40" s="418" t="s">
        <v>11</v>
      </c>
      <c r="O40" s="403"/>
      <c r="P40" s="13"/>
      <c r="Q40" s="13"/>
      <c r="R40" s="16"/>
      <c r="S40" s="7"/>
      <c r="T40" s="7"/>
      <c r="U40" s="280"/>
      <c r="V40" s="268"/>
      <c r="W40" s="268"/>
    </row>
    <row r="41" spans="1:23" s="5" customFormat="1" ht="60" customHeight="1" x14ac:dyDescent="0.25">
      <c r="A41" s="478" t="s">
        <v>912</v>
      </c>
      <c r="B41" s="479"/>
      <c r="C41" s="479"/>
      <c r="D41" s="479"/>
      <c r="E41" s="479"/>
      <c r="F41" s="479"/>
      <c r="G41" s="479"/>
      <c r="H41" s="479"/>
      <c r="I41" s="479"/>
      <c r="J41" s="479"/>
      <c r="K41" s="479"/>
      <c r="L41" s="479"/>
      <c r="M41" s="479"/>
      <c r="N41" s="479"/>
      <c r="O41" s="407"/>
      <c r="P41" s="10"/>
      <c r="Q41" s="10"/>
      <c r="R41" s="10"/>
      <c r="S41" s="7"/>
      <c r="T41" s="7"/>
      <c r="U41" s="280"/>
      <c r="V41" s="268"/>
      <c r="W41" s="268"/>
    </row>
    <row r="42" spans="1:23" s="5" customFormat="1" ht="55.5" customHeight="1" x14ac:dyDescent="0.25">
      <c r="A42" s="476" t="s">
        <v>440</v>
      </c>
      <c r="B42" s="519"/>
      <c r="C42" s="519"/>
      <c r="D42" s="519"/>
      <c r="E42" s="519"/>
      <c r="F42" s="519"/>
      <c r="G42" s="519"/>
      <c r="H42" s="519"/>
      <c r="I42" s="519"/>
      <c r="J42" s="519"/>
      <c r="K42" s="519"/>
      <c r="L42" s="519"/>
      <c r="M42" s="519"/>
      <c r="N42" s="519"/>
      <c r="O42" s="409"/>
      <c r="P42" s="2"/>
      <c r="Q42" s="2"/>
      <c r="R42" s="2"/>
      <c r="S42" s="7"/>
      <c r="T42" s="7"/>
      <c r="U42" s="280"/>
      <c r="V42" s="268"/>
      <c r="W42" s="268"/>
    </row>
    <row r="43" spans="1:23" s="5" customFormat="1" ht="69" customHeight="1" x14ac:dyDescent="0.25">
      <c r="A43" s="513" t="str">
        <f>'Основной ТРУД'!C123</f>
        <v>Темп роста (индекс роста) физического объема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(на основе данных Федеральной службы государственной статистики по показателю "Объем инвестиций в основной капитал, за исключением бюджетных ассигнований федерального бюджета" и информации об инвестициях инфраструктурных монополий (федеральные проекты), которые представлены высшими исполнительными органами государственной власти субъектов Российской Федерации в Министерство экономического развития Российской Федерации)</v>
      </c>
      <c r="B43" s="530"/>
      <c r="C43" s="429"/>
      <c r="D43" s="346">
        <v>100</v>
      </c>
      <c r="E43" s="340">
        <f>'Основной ТРУД'!K123</f>
        <v>102.5</v>
      </c>
      <c r="F43" s="337"/>
      <c r="G43" s="344">
        <f t="shared" ref="G43" si="16">(F43/E43)*100</f>
        <v>0</v>
      </c>
      <c r="H43" s="341">
        <f t="shared" ref="H43" si="17">((F43/M43)*100)</f>
        <v>0</v>
      </c>
      <c r="I43" s="341">
        <f t="shared" ref="I43" si="18">((E43/M43)*100)</f>
        <v>89.597902097902093</v>
      </c>
      <c r="J43" s="341">
        <f>((F43/N43)*100)</f>
        <v>0</v>
      </c>
      <c r="K43" s="340">
        <f>'Основной ТРУД'!N123</f>
        <v>106.7</v>
      </c>
      <c r="L43" s="415"/>
      <c r="M43" s="340">
        <f>'Основной ТРУД'!Q123</f>
        <v>114.4</v>
      </c>
      <c r="N43" s="416">
        <f>'Основной ТРУД'!T123</f>
        <v>170</v>
      </c>
      <c r="O43" s="410"/>
      <c r="P43" s="13"/>
      <c r="Q43" s="13"/>
      <c r="R43" s="16"/>
      <c r="S43" s="13"/>
      <c r="T43" s="13"/>
      <c r="U43" s="280"/>
      <c r="V43" s="268"/>
      <c r="W43" s="268"/>
    </row>
    <row r="44" spans="1:23" s="5" customFormat="1" ht="92.25" customHeight="1" x14ac:dyDescent="0.25">
      <c r="A44" s="478" t="s">
        <v>913</v>
      </c>
      <c r="B44" s="479"/>
      <c r="C44" s="479"/>
      <c r="D44" s="479"/>
      <c r="E44" s="479"/>
      <c r="F44" s="479"/>
      <c r="G44" s="479"/>
      <c r="H44" s="479"/>
      <c r="I44" s="479"/>
      <c r="J44" s="479"/>
      <c r="K44" s="479"/>
      <c r="L44" s="479"/>
      <c r="M44" s="479"/>
      <c r="N44" s="479"/>
      <c r="O44" s="405"/>
      <c r="P44" s="7"/>
      <c r="Q44" s="7"/>
      <c r="R44" s="10"/>
      <c r="S44" s="7"/>
      <c r="T44" s="7"/>
      <c r="U44" s="280"/>
      <c r="V44" s="268"/>
      <c r="W44" s="268"/>
    </row>
    <row r="45" spans="1:23" s="5" customFormat="1" ht="55.5" customHeight="1" x14ac:dyDescent="0.25">
      <c r="A45" s="476" t="s">
        <v>440</v>
      </c>
      <c r="B45" s="519"/>
      <c r="C45" s="519"/>
      <c r="D45" s="519"/>
      <c r="E45" s="519"/>
      <c r="F45" s="519"/>
      <c r="G45" s="519"/>
      <c r="H45" s="519"/>
      <c r="I45" s="519"/>
      <c r="J45" s="519"/>
      <c r="K45" s="519"/>
      <c r="L45" s="519"/>
      <c r="M45" s="519"/>
      <c r="N45" s="519"/>
      <c r="O45" s="405"/>
      <c r="P45" s="7"/>
      <c r="Q45" s="7"/>
      <c r="R45" s="2"/>
      <c r="S45" s="7"/>
      <c r="T45" s="7"/>
      <c r="U45" s="280"/>
      <c r="V45" s="268"/>
      <c r="W45" s="268"/>
    </row>
    <row r="46" spans="1:23" s="5" customFormat="1" ht="62.25" customHeight="1" x14ac:dyDescent="0.25">
      <c r="A46" s="513" t="str">
        <f>'Основной ТРУД'!C143</f>
        <v>Численность занятых в сфере малого и среднего предпринимательства, включая индивидуальных предпринимателей и самозанятых, человек</v>
      </c>
      <c r="B46" s="530"/>
      <c r="C46" s="392"/>
      <c r="D46" s="346">
        <v>48.5</v>
      </c>
      <c r="E46" s="340">
        <f>'Основной ТРУД'!K143</f>
        <v>49.2</v>
      </c>
      <c r="F46" s="337"/>
      <c r="G46" s="344">
        <f t="shared" ref="G46" si="19">(F46/E46)*100</f>
        <v>0</v>
      </c>
      <c r="H46" s="341">
        <f t="shared" ref="H46" si="20">((F46/M46)*100)</f>
        <v>0</v>
      </c>
      <c r="I46" s="341">
        <f t="shared" ref="I46" si="21">((E46/M46)*100)</f>
        <v>94.797687861271683</v>
      </c>
      <c r="J46" s="341">
        <f>((F46/N46)*100)</f>
        <v>0</v>
      </c>
      <c r="K46" s="340">
        <f>'Основной ТРУД'!N143</f>
        <v>50</v>
      </c>
      <c r="L46" s="415"/>
      <c r="M46" s="340">
        <f>'Основной ТРУД'!Q143</f>
        <v>51.9</v>
      </c>
      <c r="N46" s="416">
        <f>'Основной ТРУД'!T143</f>
        <v>54.4</v>
      </c>
      <c r="O46" s="405"/>
      <c r="P46" s="7"/>
      <c r="Q46" s="7"/>
      <c r="R46" s="16"/>
      <c r="S46" s="13"/>
      <c r="T46" s="13"/>
      <c r="U46" s="280"/>
      <c r="V46" s="268"/>
      <c r="W46" s="268"/>
    </row>
    <row r="47" spans="1:23" s="5" customFormat="1" ht="83.25" customHeight="1" x14ac:dyDescent="0.3">
      <c r="A47" s="508" t="s">
        <v>917</v>
      </c>
      <c r="B47" s="481"/>
      <c r="C47" s="481"/>
      <c r="D47" s="481"/>
      <c r="E47" s="481"/>
      <c r="F47" s="481"/>
      <c r="G47" s="481"/>
      <c r="H47" s="481"/>
      <c r="I47" s="481"/>
      <c r="J47" s="481"/>
      <c r="K47" s="481"/>
      <c r="L47" s="481"/>
      <c r="M47" s="481"/>
      <c r="N47" s="481"/>
      <c r="O47" s="405"/>
      <c r="P47" s="7"/>
      <c r="Q47" s="7"/>
      <c r="R47" s="12"/>
      <c r="S47" s="256"/>
      <c r="T47" s="256"/>
      <c r="U47" s="280"/>
      <c r="V47" s="268"/>
      <c r="W47" s="268"/>
    </row>
    <row r="48" spans="1:23" s="5" customFormat="1" ht="74.25" customHeight="1" x14ac:dyDescent="0.3">
      <c r="A48" s="509" t="s">
        <v>919</v>
      </c>
      <c r="B48" s="510"/>
      <c r="C48" s="510"/>
      <c r="D48" s="510"/>
      <c r="E48" s="510"/>
      <c r="F48" s="510"/>
      <c r="G48" s="510"/>
      <c r="H48" s="510"/>
      <c r="I48" s="510"/>
      <c r="J48" s="510"/>
      <c r="K48" s="510"/>
      <c r="L48" s="510"/>
      <c r="M48" s="510"/>
      <c r="N48" s="510"/>
      <c r="O48" s="405"/>
      <c r="P48" s="7"/>
      <c r="Q48" s="7"/>
      <c r="R48" s="12"/>
      <c r="S48" s="7"/>
      <c r="T48" s="7"/>
      <c r="U48" s="280"/>
      <c r="V48" s="268"/>
      <c r="W48" s="268"/>
    </row>
    <row r="49" spans="1:70" s="5" customFormat="1" ht="54.75" customHeight="1" x14ac:dyDescent="0.25">
      <c r="A49" s="557" t="s">
        <v>921</v>
      </c>
      <c r="B49" s="558"/>
      <c r="C49" s="558"/>
      <c r="D49" s="558"/>
      <c r="E49" s="558"/>
      <c r="F49" s="558"/>
      <c r="G49" s="558"/>
      <c r="H49" s="558"/>
      <c r="I49" s="558"/>
      <c r="J49" s="558"/>
      <c r="K49" s="558"/>
      <c r="L49" s="558"/>
      <c r="M49" s="558"/>
      <c r="N49" s="558"/>
      <c r="O49" s="405"/>
      <c r="P49" s="7"/>
      <c r="Q49" s="7"/>
      <c r="R49" s="10"/>
      <c r="S49" s="7"/>
      <c r="T49" s="7"/>
      <c r="U49" s="280"/>
      <c r="V49" s="271" t="s">
        <v>1519</v>
      </c>
      <c r="W49" s="271" t="s">
        <v>1254</v>
      </c>
    </row>
    <row r="50" spans="1:70" s="5" customFormat="1" ht="73.5" customHeight="1" x14ac:dyDescent="0.25">
      <c r="A50" s="366" t="s">
        <v>1</v>
      </c>
      <c r="B50" s="417" t="s">
        <v>1449</v>
      </c>
      <c r="C50" s="392" t="s">
        <v>1491</v>
      </c>
      <c r="D50" s="430">
        <v>0</v>
      </c>
      <c r="E50" s="431">
        <f>'Основной ТРУД'!AJ143</f>
        <v>43</v>
      </c>
      <c r="F50" s="431">
        <v>67</v>
      </c>
      <c r="G50" s="344">
        <f t="shared" ref="G50:G54" si="22">(F50/E50)*100</f>
        <v>155.81395348837211</v>
      </c>
      <c r="H50" s="341">
        <f t="shared" ref="H50:H54" si="23">((F50/M50)*100)</f>
        <v>128.84615384615387</v>
      </c>
      <c r="I50" s="341">
        <f t="shared" ref="I50:I54" si="24">((E50/M50)*100)</f>
        <v>82.692307692307693</v>
      </c>
      <c r="J50" s="431" t="s">
        <v>11</v>
      </c>
      <c r="K50" s="431">
        <f>'Основной ТРУД'!AM143</f>
        <v>46</v>
      </c>
      <c r="L50" s="432">
        <v>46</v>
      </c>
      <c r="M50" s="431">
        <f>'Основной ТРУД'!AP143</f>
        <v>52</v>
      </c>
      <c r="N50" s="433" t="s">
        <v>11</v>
      </c>
      <c r="O50" s="405"/>
      <c r="P50" s="7"/>
      <c r="Q50" s="7"/>
      <c r="R50" s="13"/>
      <c r="S50" s="13"/>
      <c r="T50" s="13"/>
      <c r="U50" s="278"/>
      <c r="V50" s="268"/>
      <c r="W50" s="268"/>
      <c r="X50" s="285"/>
      <c r="Y50" s="562" t="s">
        <v>923</v>
      </c>
      <c r="Z50" s="5" t="s">
        <v>1502</v>
      </c>
    </row>
    <row r="51" spans="1:70" s="5" customFormat="1" ht="77.25" customHeight="1" x14ac:dyDescent="0.25">
      <c r="A51" s="366" t="s">
        <v>2</v>
      </c>
      <c r="B51" s="417" t="s">
        <v>924</v>
      </c>
      <c r="C51" s="392" t="s">
        <v>1498</v>
      </c>
      <c r="D51" s="430">
        <v>0</v>
      </c>
      <c r="E51" s="426">
        <f>'Основной ТРУД'!AJ144</f>
        <v>4.5600000000000002E-2</v>
      </c>
      <c r="F51" s="426">
        <v>6.2199999999999998E-2</v>
      </c>
      <c r="G51" s="344">
        <f t="shared" si="22"/>
        <v>136.40350877192981</v>
      </c>
      <c r="H51" s="341">
        <f t="shared" si="23"/>
        <v>208.0267558528428</v>
      </c>
      <c r="I51" s="341">
        <f t="shared" si="24"/>
        <v>152.5083612040134</v>
      </c>
      <c r="J51" s="431" t="s">
        <v>11</v>
      </c>
      <c r="K51" s="426">
        <f>'Основной ТРУД'!AM144</f>
        <v>2.7400000000000001E-2</v>
      </c>
      <c r="L51" s="427">
        <v>2.7400000000000001E-2</v>
      </c>
      <c r="M51" s="426">
        <f>'Основной ТРУД'!AP144</f>
        <v>2.9899999999999999E-2</v>
      </c>
      <c r="N51" s="433" t="s">
        <v>11</v>
      </c>
      <c r="O51" s="405"/>
      <c r="P51" s="7"/>
      <c r="Q51" s="7"/>
      <c r="R51" s="13"/>
      <c r="S51" s="13"/>
      <c r="T51" s="13"/>
      <c r="U51" s="278"/>
      <c r="V51" s="268"/>
      <c r="W51" s="268"/>
      <c r="X51" s="285"/>
      <c r="Y51" s="562"/>
      <c r="Z51" s="5" t="s">
        <v>1503</v>
      </c>
    </row>
    <row r="52" spans="1:70" s="5" customFormat="1" ht="115.5" customHeight="1" x14ac:dyDescent="0.25">
      <c r="A52" s="366" t="s">
        <v>3</v>
      </c>
      <c r="B52" s="417" t="s">
        <v>926</v>
      </c>
      <c r="C52" s="392" t="s">
        <v>1481</v>
      </c>
      <c r="D52" s="430">
        <v>0</v>
      </c>
      <c r="E52" s="426">
        <f>'Основной ТРУД'!AJ145</f>
        <v>0.41899999999999998</v>
      </c>
      <c r="F52" s="426">
        <v>0.56399999999999995</v>
      </c>
      <c r="G52" s="344">
        <f t="shared" si="22"/>
        <v>134.60620525059664</v>
      </c>
      <c r="H52" s="341">
        <f t="shared" si="23"/>
        <v>64.827586206896541</v>
      </c>
      <c r="I52" s="341">
        <f t="shared" si="24"/>
        <v>48.160919540229884</v>
      </c>
      <c r="J52" s="431" t="s">
        <v>11</v>
      </c>
      <c r="K52" s="426">
        <f>'Основной ТРУД'!AM145</f>
        <v>0.51200000000000001</v>
      </c>
      <c r="L52" s="427">
        <v>0.51200000000000001</v>
      </c>
      <c r="M52" s="426">
        <f>'Основной ТРУД'!AP145</f>
        <v>0.87</v>
      </c>
      <c r="N52" s="433" t="s">
        <v>11</v>
      </c>
      <c r="O52" s="403"/>
      <c r="P52" s="13"/>
      <c r="Q52" s="13"/>
      <c r="R52" s="13"/>
      <c r="S52" s="7"/>
      <c r="T52" s="7"/>
      <c r="U52" s="280"/>
      <c r="V52" s="268"/>
      <c r="W52" s="268"/>
      <c r="Y52" s="562"/>
      <c r="Z52" s="5" t="s">
        <v>1504</v>
      </c>
    </row>
    <row r="53" spans="1:70" s="18" customFormat="1" ht="96" customHeight="1" x14ac:dyDescent="0.25">
      <c r="A53" s="366" t="s">
        <v>4</v>
      </c>
      <c r="B53" s="417" t="s">
        <v>927</v>
      </c>
      <c r="C53" s="392" t="s">
        <v>1491</v>
      </c>
      <c r="D53" s="426">
        <v>0</v>
      </c>
      <c r="E53" s="426">
        <f>'Основной ТРУД'!AJ146</f>
        <v>68</v>
      </c>
      <c r="F53" s="426">
        <v>77</v>
      </c>
      <c r="G53" s="344">
        <f t="shared" si="22"/>
        <v>113.23529411764706</v>
      </c>
      <c r="H53" s="341">
        <f t="shared" si="23"/>
        <v>60.629921259842526</v>
      </c>
      <c r="I53" s="341">
        <f t="shared" si="24"/>
        <v>53.543307086614178</v>
      </c>
      <c r="J53" s="431" t="s">
        <v>11</v>
      </c>
      <c r="K53" s="426">
        <v>90</v>
      </c>
      <c r="L53" s="427">
        <v>90</v>
      </c>
      <c r="M53" s="426">
        <v>127</v>
      </c>
      <c r="N53" s="433" t="s">
        <v>11</v>
      </c>
      <c r="O53" s="403"/>
      <c r="P53" s="13"/>
      <c r="Q53" s="13"/>
      <c r="R53" s="13"/>
      <c r="S53" s="17"/>
      <c r="T53" s="17"/>
      <c r="U53" s="279"/>
      <c r="V53" s="268"/>
      <c r="W53" s="268"/>
      <c r="X53" s="286"/>
      <c r="Y53" s="562"/>
      <c r="Z53" s="18" t="s">
        <v>1503</v>
      </c>
    </row>
    <row r="54" spans="1:70" s="14" customFormat="1" ht="96.75" customHeight="1" x14ac:dyDescent="0.25">
      <c r="A54" s="366" t="s">
        <v>5</v>
      </c>
      <c r="B54" s="417" t="str">
        <f>'Основной ТРУД'!AH147</f>
        <v>Улучшены условия для ведения предпринимательской деятельности для ИП, применяющих патентную систему налогообложения, количество ИП, применяющих патентную систему, ты. Ед.</v>
      </c>
      <c r="C54" s="392" t="s">
        <v>1481</v>
      </c>
      <c r="D54" s="430">
        <v>0</v>
      </c>
      <c r="E54" s="426">
        <f>'Основной ТРУД'!AJ147</f>
        <v>2.391</v>
      </c>
      <c r="F54" s="426">
        <v>4.3479999999999999</v>
      </c>
      <c r="G54" s="344">
        <f t="shared" si="22"/>
        <v>181.84859891258887</v>
      </c>
      <c r="H54" s="341">
        <f t="shared" si="23"/>
        <v>173.98959583833533</v>
      </c>
      <c r="I54" s="341">
        <f t="shared" si="24"/>
        <v>95.678271308523406</v>
      </c>
      <c r="J54" s="426" t="s">
        <v>11</v>
      </c>
      <c r="K54" s="426">
        <v>2.2879999999999998</v>
      </c>
      <c r="L54" s="426">
        <v>2.4990000000000001</v>
      </c>
      <c r="M54" s="426">
        <v>2.4990000000000001</v>
      </c>
      <c r="N54" s="433" t="s">
        <v>11</v>
      </c>
      <c r="O54" s="411" t="s">
        <v>928</v>
      </c>
      <c r="P54" s="13"/>
      <c r="Q54" s="13"/>
      <c r="R54" s="13"/>
      <c r="S54" s="17"/>
      <c r="T54" s="17"/>
      <c r="U54" s="279"/>
      <c r="V54" s="268"/>
      <c r="W54" s="268"/>
      <c r="X54" s="216" t="s">
        <v>928</v>
      </c>
      <c r="Y54" s="562"/>
      <c r="Z54" s="18" t="s">
        <v>1505</v>
      </c>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row>
    <row r="55" spans="1:70" s="5" customFormat="1" ht="38.25" customHeight="1" x14ac:dyDescent="0.25">
      <c r="A55" s="559" t="s">
        <v>1452</v>
      </c>
      <c r="B55" s="560"/>
      <c r="C55" s="560"/>
      <c r="D55" s="560"/>
      <c r="E55" s="560"/>
      <c r="F55" s="560"/>
      <c r="G55" s="560"/>
      <c r="H55" s="560"/>
      <c r="I55" s="560"/>
      <c r="J55" s="560"/>
      <c r="K55" s="560"/>
      <c r="L55" s="560"/>
      <c r="M55" s="560"/>
      <c r="N55" s="560"/>
      <c r="O55" s="407"/>
      <c r="P55" s="10"/>
      <c r="Q55" s="10"/>
      <c r="R55" s="10"/>
      <c r="S55" s="7"/>
      <c r="T55" s="7"/>
      <c r="U55" s="280"/>
      <c r="V55" s="268"/>
      <c r="W55" s="268"/>
      <c r="Y55" s="562"/>
    </row>
    <row r="56" spans="1:70" s="5" customFormat="1" ht="63.75" customHeight="1" x14ac:dyDescent="0.25">
      <c r="A56" s="370" t="s">
        <v>6</v>
      </c>
      <c r="B56" s="419" t="s">
        <v>929</v>
      </c>
      <c r="C56" s="392" t="s">
        <v>1491</v>
      </c>
      <c r="D56" s="399">
        <v>0</v>
      </c>
      <c r="E56" s="434">
        <f>'Основной ТРУД'!BC149</f>
        <v>9</v>
      </c>
      <c r="F56" s="401">
        <v>7</v>
      </c>
      <c r="G56" s="344">
        <f t="shared" ref="G56:G57" si="25">(F56/E56)*100</f>
        <v>77.777777777777786</v>
      </c>
      <c r="H56" s="341">
        <v>0</v>
      </c>
      <c r="I56" s="341">
        <v>0</v>
      </c>
      <c r="J56" s="337" t="s">
        <v>11</v>
      </c>
      <c r="K56" s="340" t="s">
        <v>11</v>
      </c>
      <c r="L56" s="415"/>
      <c r="M56" s="340">
        <v>0</v>
      </c>
      <c r="N56" s="418" t="s">
        <v>11</v>
      </c>
      <c r="O56" s="403"/>
      <c r="P56" s="13"/>
      <c r="Q56" s="13"/>
      <c r="R56" s="13"/>
      <c r="S56" s="7"/>
      <c r="T56" s="7"/>
      <c r="U56" s="280"/>
      <c r="V56" s="268"/>
      <c r="W56" s="268"/>
      <c r="Y56" s="562"/>
    </row>
    <row r="57" spans="1:70" s="5" customFormat="1" ht="63.75" customHeight="1" x14ac:dyDescent="0.25">
      <c r="A57" s="370" t="s">
        <v>515</v>
      </c>
      <c r="B57" s="419" t="s">
        <v>927</v>
      </c>
      <c r="C57" s="392" t="s">
        <v>1491</v>
      </c>
      <c r="D57" s="399">
        <v>0</v>
      </c>
      <c r="E57" s="340">
        <v>68</v>
      </c>
      <c r="F57" s="337">
        <v>77</v>
      </c>
      <c r="G57" s="344">
        <f t="shared" si="25"/>
        <v>113.23529411764706</v>
      </c>
      <c r="H57" s="341">
        <v>0</v>
      </c>
      <c r="I57" s="341">
        <v>0</v>
      </c>
      <c r="J57" s="337" t="s">
        <v>11</v>
      </c>
      <c r="K57" s="340" t="s">
        <v>11</v>
      </c>
      <c r="L57" s="415"/>
      <c r="M57" s="340">
        <v>0</v>
      </c>
      <c r="N57" s="418" t="s">
        <v>11</v>
      </c>
      <c r="O57" s="403"/>
      <c r="P57" s="13"/>
      <c r="Q57" s="13"/>
      <c r="R57" s="13"/>
      <c r="S57" s="7"/>
      <c r="T57" s="7"/>
      <c r="U57" s="280"/>
      <c r="V57" s="268"/>
      <c r="W57" s="268"/>
      <c r="Y57" s="562"/>
      <c r="Z57" s="5" t="s">
        <v>1503</v>
      </c>
    </row>
    <row r="58" spans="1:70" s="5" customFormat="1" ht="71.25" customHeight="1" x14ac:dyDescent="0.25">
      <c r="A58" s="509" t="s">
        <v>930</v>
      </c>
      <c r="B58" s="510"/>
      <c r="C58" s="510"/>
      <c r="D58" s="510"/>
      <c r="E58" s="510"/>
      <c r="F58" s="510"/>
      <c r="G58" s="510"/>
      <c r="H58" s="510"/>
      <c r="I58" s="510"/>
      <c r="J58" s="510"/>
      <c r="K58" s="510"/>
      <c r="L58" s="510"/>
      <c r="M58" s="510"/>
      <c r="N58" s="510"/>
      <c r="O58" s="407"/>
      <c r="P58" s="10"/>
      <c r="Q58" s="10"/>
      <c r="R58" s="10"/>
      <c r="S58" s="7"/>
      <c r="T58" s="7"/>
      <c r="U58" s="280"/>
      <c r="V58" s="268"/>
      <c r="W58" s="268"/>
    </row>
    <row r="59" spans="1:70" s="5" customFormat="1" ht="60" customHeight="1" x14ac:dyDescent="0.25">
      <c r="A59" s="557" t="s">
        <v>931</v>
      </c>
      <c r="B59" s="558"/>
      <c r="C59" s="558"/>
      <c r="D59" s="558"/>
      <c r="E59" s="558"/>
      <c r="F59" s="558"/>
      <c r="G59" s="558"/>
      <c r="H59" s="558"/>
      <c r="I59" s="558"/>
      <c r="J59" s="558"/>
      <c r="K59" s="558"/>
      <c r="L59" s="558"/>
      <c r="M59" s="558"/>
      <c r="N59" s="558"/>
      <c r="O59" s="407"/>
      <c r="P59" s="10"/>
      <c r="Q59" s="10"/>
      <c r="R59" s="10"/>
      <c r="S59" s="7"/>
      <c r="T59" s="7"/>
      <c r="U59" s="280"/>
      <c r="V59" s="271" t="s">
        <v>1519</v>
      </c>
      <c r="W59" s="271" t="s">
        <v>1254</v>
      </c>
    </row>
    <row r="60" spans="1:70" s="5" customFormat="1" ht="53.25" customHeight="1" x14ac:dyDescent="0.25">
      <c r="A60" s="366" t="s">
        <v>1</v>
      </c>
      <c r="B60" s="394" t="str">
        <f>'Основной ТРУД'!AF150</f>
        <v>Количество самозанятых граждан, зафиксировавших свой статус и применяющих специальный налоговый режим "Налог на профессиональный доход", тыс. человек накопленным итогом</v>
      </c>
      <c r="C60" s="392" t="s">
        <v>1488</v>
      </c>
      <c r="D60" s="399">
        <v>0</v>
      </c>
      <c r="E60" s="337">
        <f>'Основной ТРУД'!AJ150</f>
        <v>1.9990000000000001</v>
      </c>
      <c r="F60" s="337">
        <v>5.2359999999999998</v>
      </c>
      <c r="G60" s="344">
        <f t="shared" ref="G60" si="26">(F60/E60)*100</f>
        <v>261.93096548274133</v>
      </c>
      <c r="H60" s="341">
        <f t="shared" ref="H60" si="27">((F60/M60)*100)</f>
        <v>168.52269069842291</v>
      </c>
      <c r="I60" s="341">
        <f t="shared" ref="I60" si="28">((E60/M60)*100)</f>
        <v>64.33859028001288</v>
      </c>
      <c r="J60" s="337" t="s">
        <v>11</v>
      </c>
      <c r="K60" s="337">
        <f>'Основной ТРУД'!AM150</f>
        <v>2.4430000000000001</v>
      </c>
      <c r="L60" s="400">
        <v>2.4430000000000001</v>
      </c>
      <c r="M60" s="337">
        <f>'Основной ТРУД'!AP150</f>
        <v>3.1070000000000002</v>
      </c>
      <c r="N60" s="418" t="s">
        <v>11</v>
      </c>
      <c r="O60" s="403"/>
      <c r="P60" s="13"/>
      <c r="Q60" s="13"/>
      <c r="R60" s="13"/>
      <c r="S60" s="7"/>
      <c r="T60" s="7"/>
      <c r="U60" s="280"/>
      <c r="V60" s="268"/>
      <c r="W60" s="268"/>
      <c r="Z60" s="5" t="s">
        <v>1506</v>
      </c>
    </row>
    <row r="61" spans="1:70" s="5" customFormat="1" ht="65.25" customHeight="1" x14ac:dyDescent="0.25">
      <c r="A61" s="509" t="s">
        <v>932</v>
      </c>
      <c r="B61" s="510"/>
      <c r="C61" s="510"/>
      <c r="D61" s="510"/>
      <c r="E61" s="510"/>
      <c r="F61" s="510"/>
      <c r="G61" s="510"/>
      <c r="H61" s="510"/>
      <c r="I61" s="510"/>
      <c r="J61" s="510"/>
      <c r="K61" s="510"/>
      <c r="L61" s="510"/>
      <c r="M61" s="510"/>
      <c r="N61" s="510"/>
      <c r="O61" s="407"/>
      <c r="P61" s="10"/>
      <c r="Q61" s="10"/>
      <c r="R61" s="10"/>
      <c r="S61" s="7"/>
      <c r="T61" s="7"/>
      <c r="U61" s="280"/>
      <c r="V61" s="268"/>
      <c r="W61" s="268"/>
    </row>
    <row r="62" spans="1:70" s="5" customFormat="1" ht="57.75" customHeight="1" x14ac:dyDescent="0.25">
      <c r="A62" s="557" t="s">
        <v>933</v>
      </c>
      <c r="B62" s="558"/>
      <c r="C62" s="558"/>
      <c r="D62" s="558"/>
      <c r="E62" s="558"/>
      <c r="F62" s="558"/>
      <c r="G62" s="558"/>
      <c r="H62" s="558"/>
      <c r="I62" s="558"/>
      <c r="J62" s="558"/>
      <c r="K62" s="558"/>
      <c r="L62" s="558"/>
      <c r="M62" s="558"/>
      <c r="N62" s="558"/>
      <c r="O62" s="407"/>
      <c r="P62" s="10"/>
      <c r="Q62" s="10"/>
      <c r="R62" s="10"/>
      <c r="S62" s="7"/>
      <c r="T62" s="7"/>
      <c r="U62" s="280"/>
      <c r="V62" s="271" t="s">
        <v>1519</v>
      </c>
      <c r="W62" s="271" t="s">
        <v>1254</v>
      </c>
    </row>
    <row r="63" spans="1:70" s="5" customFormat="1" ht="89.25" customHeight="1" x14ac:dyDescent="0.25">
      <c r="A63" s="366" t="s">
        <v>1</v>
      </c>
      <c r="B63" s="417" t="s">
        <v>934</v>
      </c>
      <c r="C63" s="392" t="s">
        <v>1491</v>
      </c>
      <c r="D63" s="420">
        <v>0</v>
      </c>
      <c r="E63" s="439">
        <v>4</v>
      </c>
      <c r="F63" s="425">
        <v>3</v>
      </c>
      <c r="G63" s="344">
        <f t="shared" ref="G63:G72" si="29">(F63/E63)*100</f>
        <v>75</v>
      </c>
      <c r="H63" s="341">
        <f t="shared" ref="H63:H72" si="30">((F63/M63)*100)</f>
        <v>25</v>
      </c>
      <c r="I63" s="341">
        <f t="shared" ref="I63:I72" si="31">((E63/M63)*100)</f>
        <v>33.333333333333329</v>
      </c>
      <c r="J63" s="421" t="s">
        <v>11</v>
      </c>
      <c r="K63" s="421">
        <v>5</v>
      </c>
      <c r="L63" s="422">
        <v>5</v>
      </c>
      <c r="M63" s="421">
        <v>12</v>
      </c>
      <c r="N63" s="423" t="s">
        <v>11</v>
      </c>
      <c r="O63" s="403"/>
      <c r="P63" s="13"/>
      <c r="Q63" s="13"/>
      <c r="R63" s="13"/>
      <c r="S63" s="13"/>
      <c r="T63" s="13"/>
      <c r="U63" s="280"/>
      <c r="V63" s="268"/>
      <c r="W63" s="268"/>
      <c r="Y63" s="561" t="s">
        <v>129</v>
      </c>
    </row>
    <row r="64" spans="1:70" s="5" customFormat="1" ht="77.25" customHeight="1" x14ac:dyDescent="0.25">
      <c r="A64" s="435">
        <f>A63+1</f>
        <v>2</v>
      </c>
      <c r="B64" s="417" t="s">
        <v>935</v>
      </c>
      <c r="C64" s="392" t="s">
        <v>1481</v>
      </c>
      <c r="D64" s="420">
        <v>0</v>
      </c>
      <c r="E64" s="421">
        <v>0.13800000000000001</v>
      </c>
      <c r="F64" s="421">
        <v>0.28399999999999997</v>
      </c>
      <c r="G64" s="344">
        <f t="shared" si="29"/>
        <v>205.79710144927535</v>
      </c>
      <c r="H64" s="341">
        <f t="shared" si="30"/>
        <v>124.01746724890828</v>
      </c>
      <c r="I64" s="341">
        <f t="shared" si="31"/>
        <v>60.262008733624462</v>
      </c>
      <c r="J64" s="421" t="s">
        <v>11</v>
      </c>
      <c r="K64" s="421">
        <v>0.159</v>
      </c>
      <c r="L64" s="422">
        <v>0.159</v>
      </c>
      <c r="M64" s="421">
        <v>0.22900000000000001</v>
      </c>
      <c r="N64" s="423" t="s">
        <v>11</v>
      </c>
      <c r="O64" s="403"/>
      <c r="P64" s="13"/>
      <c r="Q64" s="13"/>
      <c r="R64" s="13"/>
      <c r="S64" s="7"/>
      <c r="T64" s="7"/>
      <c r="U64" s="280"/>
      <c r="V64" s="268"/>
      <c r="W64" s="268"/>
      <c r="Y64" s="561"/>
      <c r="Z64" s="5" t="s">
        <v>1508</v>
      </c>
    </row>
    <row r="65" spans="1:25" s="5" customFormat="1" ht="60.75" customHeight="1" x14ac:dyDescent="0.25">
      <c r="A65" s="435">
        <f t="shared" ref="A65:A72" si="32">A64+1</f>
        <v>3</v>
      </c>
      <c r="B65" s="417" t="s">
        <v>936</v>
      </c>
      <c r="C65" s="392" t="s">
        <v>1481</v>
      </c>
      <c r="D65" s="420">
        <v>0</v>
      </c>
      <c r="E65" s="421">
        <v>0.48699999999999999</v>
      </c>
      <c r="F65" s="421">
        <v>0.73899999999999999</v>
      </c>
      <c r="G65" s="344">
        <f t="shared" si="29"/>
        <v>151.74537987679673</v>
      </c>
      <c r="H65" s="341">
        <f t="shared" si="30"/>
        <v>125.25423728813561</v>
      </c>
      <c r="I65" s="341">
        <f t="shared" si="31"/>
        <v>82.542372881355931</v>
      </c>
      <c r="J65" s="421" t="s">
        <v>11</v>
      </c>
      <c r="K65" s="421">
        <v>0.52900000000000003</v>
      </c>
      <c r="L65" s="422">
        <v>0.52900000000000003</v>
      </c>
      <c r="M65" s="421">
        <v>0.59</v>
      </c>
      <c r="N65" s="423" t="s">
        <v>11</v>
      </c>
      <c r="O65" s="403"/>
      <c r="P65" s="13"/>
      <c r="Q65" s="13"/>
      <c r="R65" s="13"/>
      <c r="S65" s="7"/>
      <c r="T65" s="7"/>
      <c r="U65" s="280"/>
      <c r="V65" s="268"/>
      <c r="W65" s="268"/>
      <c r="Y65" s="561"/>
    </row>
    <row r="66" spans="1:25" s="5" customFormat="1" ht="62.25" customHeight="1" x14ac:dyDescent="0.25">
      <c r="A66" s="435">
        <f t="shared" si="32"/>
        <v>4</v>
      </c>
      <c r="B66" s="417" t="s">
        <v>937</v>
      </c>
      <c r="C66" s="392" t="s">
        <v>1499</v>
      </c>
      <c r="D66" s="420">
        <v>0</v>
      </c>
      <c r="E66" s="421">
        <v>734.24789999999996</v>
      </c>
      <c r="F66" s="421">
        <v>980.18740000000003</v>
      </c>
      <c r="G66" s="344">
        <f t="shared" si="29"/>
        <v>133.49543117522026</v>
      </c>
      <c r="H66" s="341">
        <f t="shared" si="30"/>
        <v>120.90804813637992</v>
      </c>
      <c r="I66" s="341">
        <f t="shared" si="31"/>
        <v>90.570925965010218</v>
      </c>
      <c r="J66" s="421" t="s">
        <v>11</v>
      </c>
      <c r="K66" s="421">
        <v>749.67619999999999</v>
      </c>
      <c r="L66" s="422">
        <v>749.67619999999999</v>
      </c>
      <c r="M66" s="421">
        <v>810.68830000000003</v>
      </c>
      <c r="N66" s="423" t="s">
        <v>11</v>
      </c>
      <c r="O66" s="403"/>
      <c r="P66" s="13"/>
      <c r="Q66" s="13"/>
      <c r="R66" s="13"/>
      <c r="S66" s="7"/>
      <c r="T66" s="7"/>
      <c r="U66" s="280"/>
      <c r="V66" s="268"/>
      <c r="W66" s="268"/>
      <c r="Y66" s="561"/>
    </row>
    <row r="67" spans="1:25" s="5" customFormat="1" ht="61.5" customHeight="1" x14ac:dyDescent="0.25">
      <c r="A67" s="435">
        <f t="shared" si="32"/>
        <v>5</v>
      </c>
      <c r="B67" s="417" t="s">
        <v>938</v>
      </c>
      <c r="C67" s="392" t="s">
        <v>1491</v>
      </c>
      <c r="D67" s="420">
        <v>0</v>
      </c>
      <c r="E67" s="421">
        <v>12</v>
      </c>
      <c r="F67" s="421">
        <v>20</v>
      </c>
      <c r="G67" s="344">
        <f t="shared" si="29"/>
        <v>166.66666666666669</v>
      </c>
      <c r="H67" s="341">
        <f t="shared" si="30"/>
        <v>200</v>
      </c>
      <c r="I67" s="341">
        <f t="shared" si="31"/>
        <v>120</v>
      </c>
      <c r="J67" s="421" t="s">
        <v>11</v>
      </c>
      <c r="K67" s="421">
        <v>9</v>
      </c>
      <c r="L67" s="422">
        <v>9</v>
      </c>
      <c r="M67" s="421">
        <v>10</v>
      </c>
      <c r="N67" s="423" t="s">
        <v>11</v>
      </c>
      <c r="O67" s="403"/>
      <c r="P67" s="13"/>
      <c r="Q67" s="13"/>
      <c r="R67" s="13"/>
      <c r="S67" s="7"/>
      <c r="T67" s="7"/>
      <c r="U67" s="280"/>
      <c r="V67" s="268"/>
      <c r="W67" s="268"/>
      <c r="Y67" s="561"/>
    </row>
    <row r="68" spans="1:25" s="5" customFormat="1" ht="63.75" customHeight="1" x14ac:dyDescent="0.25">
      <c r="A68" s="435">
        <f t="shared" si="32"/>
        <v>6</v>
      </c>
      <c r="B68" s="417" t="s">
        <v>939</v>
      </c>
      <c r="C68" s="392" t="s">
        <v>1498</v>
      </c>
      <c r="D68" s="420">
        <v>0</v>
      </c>
      <c r="E68" s="439">
        <v>0.1</v>
      </c>
      <c r="F68" s="425">
        <v>9.7000000000000003E-2</v>
      </c>
      <c r="G68" s="344">
        <f t="shared" si="29"/>
        <v>97</v>
      </c>
      <c r="H68" s="341">
        <f t="shared" si="30"/>
        <v>84.34782608695653</v>
      </c>
      <c r="I68" s="341">
        <f t="shared" si="31"/>
        <v>86.956521739130437</v>
      </c>
      <c r="J68" s="421" t="s">
        <v>11</v>
      </c>
      <c r="K68" s="421">
        <v>0.105</v>
      </c>
      <c r="L68" s="422">
        <v>0.105</v>
      </c>
      <c r="M68" s="421">
        <v>0.115</v>
      </c>
      <c r="N68" s="423" t="s">
        <v>11</v>
      </c>
      <c r="O68" s="403"/>
      <c r="P68" s="13"/>
      <c r="Q68" s="13"/>
      <c r="R68" s="13"/>
      <c r="S68" s="7"/>
      <c r="T68" s="7"/>
      <c r="U68" s="280"/>
      <c r="V68" s="268"/>
      <c r="W68" s="268"/>
      <c r="Y68" s="561"/>
    </row>
    <row r="69" spans="1:25" s="5" customFormat="1" ht="36.75" customHeight="1" x14ac:dyDescent="0.25">
      <c r="A69" s="435">
        <f t="shared" si="32"/>
        <v>7</v>
      </c>
      <c r="B69" s="417" t="s">
        <v>940</v>
      </c>
      <c r="C69" s="392" t="s">
        <v>1497</v>
      </c>
      <c r="D69" s="420">
        <v>0</v>
      </c>
      <c r="E69" s="439">
        <v>5.4000000000000003E-3</v>
      </c>
      <c r="F69" s="425">
        <v>1.8E-3</v>
      </c>
      <c r="G69" s="344">
        <f t="shared" si="29"/>
        <v>33.333333333333329</v>
      </c>
      <c r="H69" s="341">
        <f t="shared" si="30"/>
        <v>41.860465116279066</v>
      </c>
      <c r="I69" s="341">
        <f t="shared" si="31"/>
        <v>125.58139534883721</v>
      </c>
      <c r="J69" s="421" t="s">
        <v>11</v>
      </c>
      <c r="K69" s="421">
        <v>3.8999999999999998E-3</v>
      </c>
      <c r="L69" s="422">
        <v>3.8999999999999998E-3</v>
      </c>
      <c r="M69" s="421">
        <v>4.3E-3</v>
      </c>
      <c r="N69" s="423" t="s">
        <v>11</v>
      </c>
      <c r="O69" s="403"/>
      <c r="P69" s="13"/>
      <c r="Q69" s="13"/>
      <c r="R69" s="13"/>
      <c r="S69" s="7"/>
      <c r="T69" s="7"/>
      <c r="U69" s="280"/>
      <c r="V69" s="268"/>
      <c r="W69" s="268"/>
      <c r="Y69" s="561"/>
    </row>
    <row r="70" spans="1:25" s="5" customFormat="1" ht="46.5" customHeight="1" x14ac:dyDescent="0.25">
      <c r="A70" s="435">
        <f t="shared" si="32"/>
        <v>8</v>
      </c>
      <c r="B70" s="417" t="s">
        <v>941</v>
      </c>
      <c r="C70" s="392" t="s">
        <v>1491</v>
      </c>
      <c r="D70" s="420">
        <v>0</v>
      </c>
      <c r="E70" s="421">
        <v>4</v>
      </c>
      <c r="F70" s="421">
        <v>4</v>
      </c>
      <c r="G70" s="344">
        <f t="shared" si="29"/>
        <v>100</v>
      </c>
      <c r="H70" s="341">
        <f t="shared" si="30"/>
        <v>23.52941176470588</v>
      </c>
      <c r="I70" s="341">
        <f t="shared" si="31"/>
        <v>23.52941176470588</v>
      </c>
      <c r="J70" s="421" t="s">
        <v>11</v>
      </c>
      <c r="K70" s="421">
        <v>9</v>
      </c>
      <c r="L70" s="422">
        <v>9</v>
      </c>
      <c r="M70" s="421">
        <v>17</v>
      </c>
      <c r="N70" s="423" t="s">
        <v>11</v>
      </c>
      <c r="O70" s="403"/>
      <c r="P70" s="13"/>
      <c r="Q70" s="13"/>
      <c r="R70" s="13"/>
      <c r="S70" s="7"/>
      <c r="T70" s="7"/>
      <c r="U70" s="280"/>
      <c r="V70" s="268"/>
      <c r="W70" s="268"/>
      <c r="Y70" s="561"/>
    </row>
    <row r="71" spans="1:25" s="5" customFormat="1" ht="121.5" customHeight="1" x14ac:dyDescent="0.25">
      <c r="A71" s="435">
        <f t="shared" si="32"/>
        <v>9</v>
      </c>
      <c r="B71" s="417" t="s">
        <v>942</v>
      </c>
      <c r="C71" s="436" t="s">
        <v>1491</v>
      </c>
      <c r="D71" s="420">
        <v>0</v>
      </c>
      <c r="E71" s="421">
        <v>0</v>
      </c>
      <c r="F71" s="421">
        <v>0</v>
      </c>
      <c r="G71" s="344">
        <v>0</v>
      </c>
      <c r="H71" s="341">
        <v>0</v>
      </c>
      <c r="I71" s="341">
        <v>0</v>
      </c>
      <c r="J71" s="421" t="s">
        <v>11</v>
      </c>
      <c r="K71" s="421">
        <v>0</v>
      </c>
      <c r="L71" s="422">
        <v>0</v>
      </c>
      <c r="M71" s="421">
        <v>0</v>
      </c>
      <c r="N71" s="423" t="s">
        <v>11</v>
      </c>
      <c r="O71" s="403"/>
      <c r="P71" s="13"/>
      <c r="Q71" s="13"/>
      <c r="R71" s="13"/>
      <c r="S71" s="7"/>
      <c r="T71" s="7"/>
      <c r="U71" s="280"/>
      <c r="V71" s="268"/>
      <c r="W71" s="268"/>
      <c r="Y71" s="561"/>
    </row>
    <row r="72" spans="1:25" s="5" customFormat="1" ht="108.75" customHeight="1" x14ac:dyDescent="0.25">
      <c r="A72" s="435">
        <f t="shared" si="32"/>
        <v>10</v>
      </c>
      <c r="B72" s="417" t="s">
        <v>943</v>
      </c>
      <c r="C72" s="436" t="s">
        <v>1491</v>
      </c>
      <c r="D72" s="420">
        <v>0</v>
      </c>
      <c r="E72" s="421">
        <v>4</v>
      </c>
      <c r="F72" s="421">
        <v>4</v>
      </c>
      <c r="G72" s="344">
        <f t="shared" si="29"/>
        <v>100</v>
      </c>
      <c r="H72" s="341">
        <f t="shared" si="30"/>
        <v>23.52941176470588</v>
      </c>
      <c r="I72" s="341">
        <f t="shared" si="31"/>
        <v>23.52941176470588</v>
      </c>
      <c r="J72" s="421" t="s">
        <v>11</v>
      </c>
      <c r="K72" s="421">
        <v>9</v>
      </c>
      <c r="L72" s="422">
        <v>9</v>
      </c>
      <c r="M72" s="421">
        <v>17</v>
      </c>
      <c r="N72" s="423" t="s">
        <v>11</v>
      </c>
      <c r="O72" s="403"/>
      <c r="P72" s="13"/>
      <c r="Q72" s="13"/>
      <c r="R72" s="13"/>
      <c r="S72" s="7"/>
      <c r="T72" s="7"/>
      <c r="U72" s="280"/>
      <c r="V72" s="268"/>
      <c r="W72" s="268"/>
      <c r="Y72" s="561"/>
    </row>
    <row r="73" spans="1:25" s="5" customFormat="1" ht="36" customHeight="1" x14ac:dyDescent="0.25">
      <c r="A73" s="559" t="s">
        <v>1453</v>
      </c>
      <c r="B73" s="560"/>
      <c r="C73" s="560"/>
      <c r="D73" s="560"/>
      <c r="E73" s="560"/>
      <c r="F73" s="560"/>
      <c r="G73" s="560"/>
      <c r="H73" s="560"/>
      <c r="I73" s="560"/>
      <c r="J73" s="560"/>
      <c r="K73" s="560"/>
      <c r="L73" s="560"/>
      <c r="M73" s="560"/>
      <c r="N73" s="560"/>
      <c r="O73" s="407"/>
      <c r="P73" s="10"/>
      <c r="Q73" s="10"/>
      <c r="R73" s="10"/>
      <c r="S73" s="7"/>
      <c r="T73" s="7"/>
      <c r="U73" s="280"/>
      <c r="V73" s="268"/>
      <c r="W73" s="268"/>
      <c r="Y73" s="561"/>
    </row>
    <row r="74" spans="1:25" s="5" customFormat="1" ht="35.25" customHeight="1" x14ac:dyDescent="0.25">
      <c r="A74" s="370" t="s">
        <v>895</v>
      </c>
      <c r="B74" s="419" t="s">
        <v>944</v>
      </c>
      <c r="C74" s="436" t="s">
        <v>1491</v>
      </c>
      <c r="D74" s="399">
        <v>0</v>
      </c>
      <c r="E74" s="337">
        <v>1</v>
      </c>
      <c r="F74" s="337">
        <v>1</v>
      </c>
      <c r="G74" s="344">
        <f t="shared" ref="G74:G78" si="33">(F74/E74)*100</f>
        <v>100</v>
      </c>
      <c r="H74" s="341">
        <f t="shared" ref="H74:H78" si="34">((F74/M74)*100)</f>
        <v>100</v>
      </c>
      <c r="I74" s="341">
        <f t="shared" ref="I74:I78" si="35">((E74/M74)*100)</f>
        <v>100</v>
      </c>
      <c r="J74" s="337" t="s">
        <v>11</v>
      </c>
      <c r="K74" s="337">
        <v>1</v>
      </c>
      <c r="L74" s="400">
        <v>1</v>
      </c>
      <c r="M74" s="337">
        <v>1</v>
      </c>
      <c r="N74" s="418" t="s">
        <v>11</v>
      </c>
      <c r="O74" s="403"/>
      <c r="P74" s="13"/>
      <c r="Q74" s="13"/>
      <c r="R74" s="13"/>
      <c r="S74" s="7"/>
      <c r="T74" s="7"/>
      <c r="U74" s="280"/>
      <c r="V74" s="268"/>
      <c r="W74" s="268"/>
      <c r="X74" s="285"/>
      <c r="Y74" s="561"/>
    </row>
    <row r="75" spans="1:25" s="5" customFormat="1" ht="75" customHeight="1" x14ac:dyDescent="0.25">
      <c r="A75" s="370" t="s">
        <v>8</v>
      </c>
      <c r="B75" s="419" t="s">
        <v>945</v>
      </c>
      <c r="C75" s="436" t="s">
        <v>1479</v>
      </c>
      <c r="D75" s="399">
        <v>0</v>
      </c>
      <c r="E75" s="337">
        <v>10</v>
      </c>
      <c r="F75" s="337">
        <v>38</v>
      </c>
      <c r="G75" s="344">
        <f t="shared" si="33"/>
        <v>380</v>
      </c>
      <c r="H75" s="341">
        <f t="shared" si="34"/>
        <v>380</v>
      </c>
      <c r="I75" s="341">
        <f t="shared" si="35"/>
        <v>100</v>
      </c>
      <c r="J75" s="337" t="s">
        <v>11</v>
      </c>
      <c r="K75" s="337">
        <v>10</v>
      </c>
      <c r="L75" s="400">
        <v>10</v>
      </c>
      <c r="M75" s="337">
        <v>10</v>
      </c>
      <c r="N75" s="418" t="s">
        <v>11</v>
      </c>
      <c r="O75" s="403"/>
      <c r="P75" s="13"/>
      <c r="Q75" s="13"/>
      <c r="R75" s="13"/>
      <c r="S75" s="7"/>
      <c r="T75" s="7"/>
      <c r="U75" s="280"/>
      <c r="V75" s="268"/>
      <c r="W75" s="268"/>
      <c r="X75" s="285"/>
      <c r="Y75" s="561"/>
    </row>
    <row r="76" spans="1:25" s="5" customFormat="1" ht="88.5" customHeight="1" x14ac:dyDescent="0.25">
      <c r="A76" s="370" t="s">
        <v>9</v>
      </c>
      <c r="B76" s="419" t="s">
        <v>946</v>
      </c>
      <c r="C76" s="436" t="s">
        <v>1491</v>
      </c>
      <c r="D76" s="399">
        <v>0</v>
      </c>
      <c r="E76" s="440">
        <v>10</v>
      </c>
      <c r="F76" s="401">
        <v>2.2000000000000002</v>
      </c>
      <c r="G76" s="344">
        <f t="shared" si="33"/>
        <v>22.000000000000004</v>
      </c>
      <c r="H76" s="341">
        <f t="shared" si="34"/>
        <v>22.000000000000004</v>
      </c>
      <c r="I76" s="341">
        <f t="shared" si="35"/>
        <v>100</v>
      </c>
      <c r="J76" s="337" t="s">
        <v>11</v>
      </c>
      <c r="K76" s="337">
        <v>10</v>
      </c>
      <c r="L76" s="400">
        <v>10</v>
      </c>
      <c r="M76" s="337">
        <v>10</v>
      </c>
      <c r="N76" s="418" t="s">
        <v>11</v>
      </c>
      <c r="O76" s="403"/>
      <c r="P76" s="13"/>
      <c r="Q76" s="13"/>
      <c r="R76" s="13"/>
      <c r="S76" s="7"/>
      <c r="T76" s="7"/>
      <c r="U76" s="280"/>
      <c r="V76" s="268"/>
      <c r="W76" s="268"/>
      <c r="X76" s="285"/>
      <c r="Y76" s="561"/>
    </row>
    <row r="77" spans="1:25" s="5" customFormat="1" ht="35.25" customHeight="1" x14ac:dyDescent="0.25">
      <c r="A77" s="370" t="s">
        <v>1252</v>
      </c>
      <c r="B77" s="419" t="s">
        <v>947</v>
      </c>
      <c r="C77" s="436" t="s">
        <v>1491</v>
      </c>
      <c r="D77" s="399">
        <v>0</v>
      </c>
      <c r="E77" s="337">
        <v>1</v>
      </c>
      <c r="F77" s="337">
        <v>1</v>
      </c>
      <c r="G77" s="344">
        <f t="shared" si="33"/>
        <v>100</v>
      </c>
      <c r="H77" s="341">
        <f t="shared" si="34"/>
        <v>100</v>
      </c>
      <c r="I77" s="341">
        <f t="shared" si="35"/>
        <v>100</v>
      </c>
      <c r="J77" s="337" t="s">
        <v>11</v>
      </c>
      <c r="K77" s="337">
        <v>1</v>
      </c>
      <c r="L77" s="400">
        <v>1</v>
      </c>
      <c r="M77" s="337">
        <v>1</v>
      </c>
      <c r="N77" s="418" t="s">
        <v>11</v>
      </c>
      <c r="O77" s="403"/>
      <c r="P77" s="13"/>
      <c r="Q77" s="13"/>
      <c r="R77" s="13"/>
      <c r="S77" s="7"/>
      <c r="T77" s="7"/>
      <c r="U77" s="280"/>
      <c r="V77" s="268"/>
      <c r="W77" s="268"/>
      <c r="X77" s="285"/>
      <c r="Y77" s="561"/>
    </row>
    <row r="78" spans="1:25" s="5" customFormat="1" ht="35.25" customHeight="1" x14ac:dyDescent="0.25">
      <c r="A78" s="370" t="s">
        <v>1253</v>
      </c>
      <c r="B78" s="419" t="s">
        <v>948</v>
      </c>
      <c r="C78" s="436" t="s">
        <v>1491</v>
      </c>
      <c r="D78" s="399">
        <v>0</v>
      </c>
      <c r="E78" s="337">
        <v>1</v>
      </c>
      <c r="F78" s="337">
        <v>1</v>
      </c>
      <c r="G78" s="344">
        <f t="shared" si="33"/>
        <v>100</v>
      </c>
      <c r="H78" s="341">
        <f t="shared" si="34"/>
        <v>100</v>
      </c>
      <c r="I78" s="341">
        <f t="shared" si="35"/>
        <v>100</v>
      </c>
      <c r="J78" s="337" t="s">
        <v>11</v>
      </c>
      <c r="K78" s="337">
        <v>1</v>
      </c>
      <c r="L78" s="400">
        <v>1</v>
      </c>
      <c r="M78" s="337">
        <v>1</v>
      </c>
      <c r="N78" s="418" t="s">
        <v>11</v>
      </c>
      <c r="O78" s="403"/>
      <c r="P78" s="13"/>
      <c r="Q78" s="13"/>
      <c r="R78" s="13"/>
      <c r="S78" s="7"/>
      <c r="T78" s="7"/>
      <c r="U78" s="280"/>
      <c r="V78" s="268"/>
      <c r="W78" s="268"/>
      <c r="X78" s="285"/>
      <c r="Y78" s="561"/>
    </row>
  </sheetData>
  <sheetProtection algorithmName="SHA-512" hashValue="C7TOBjCxQfGa2ppO6KU1RJNOw5dAKkKpCwiIspE0+UDvjRPKOpS1ss2euj925iUv9RB40Oyv/cWvd0ZHlJIXWw==" saltValue="o4rO4PnnpFI3pY4puUmatg==" spinCount="100000" sheet="1" objects="1" scenarios="1"/>
  <customSheetViews>
    <customSheetView guid="{97EFD7F5-7797-4430-939E-FF2BF15F80C9}" scale="55">
      <pane ySplit="3" topLeftCell="A4" activePane="bottomLeft" state="frozen"/>
      <selection pane="bottomLeft" activeCell="AC52" sqref="AC52"/>
      <pageMargins left="0.7" right="0.7" top="0.75" bottom="0.75" header="0.3" footer="0.3"/>
      <pageSetup paperSize="9" orientation="portrait" r:id="rId1"/>
    </customSheetView>
    <customSheetView guid="{C8C17E3C-67E9-4E63-BAE0-98EA897EFB7D}" scale="55">
      <pane ySplit="3" topLeftCell="A4" activePane="bottomLeft" state="frozen"/>
      <selection pane="bottomLeft" activeCell="AC52" sqref="AC52"/>
      <pageMargins left="0.7" right="0.7" top="0.75" bottom="0.75" header="0.3" footer="0.3"/>
      <pageSetup paperSize="9" orientation="portrait" r:id="rId2"/>
    </customSheetView>
  </customSheetViews>
  <mergeCells count="44">
    <mergeCell ref="A46:B46"/>
    <mergeCell ref="A47:N47"/>
    <mergeCell ref="A48:N48"/>
    <mergeCell ref="A49:N49"/>
    <mergeCell ref="A45:N45"/>
    <mergeCell ref="A62:N62"/>
    <mergeCell ref="Y63:Y78"/>
    <mergeCell ref="A73:N73"/>
    <mergeCell ref="Y50:Y57"/>
    <mergeCell ref="A55:N55"/>
    <mergeCell ref="A58:N58"/>
    <mergeCell ref="A59:N59"/>
    <mergeCell ref="A61:N61"/>
    <mergeCell ref="A38:N38"/>
    <mergeCell ref="A39:N39"/>
    <mergeCell ref="A41:N41"/>
    <mergeCell ref="A42:N42"/>
    <mergeCell ref="A43:B43"/>
    <mergeCell ref="A29:N29"/>
    <mergeCell ref="A30:N30"/>
    <mergeCell ref="A31:N31"/>
    <mergeCell ref="A32:N32"/>
    <mergeCell ref="A34:N34"/>
    <mergeCell ref="A12:N12"/>
    <mergeCell ref="A23:N23"/>
    <mergeCell ref="A44:N44"/>
    <mergeCell ref="A26:N26"/>
    <mergeCell ref="A1:A3"/>
    <mergeCell ref="B1:B3"/>
    <mergeCell ref="D1:N1"/>
    <mergeCell ref="A7:N7"/>
    <mergeCell ref="A8:B8"/>
    <mergeCell ref="A9:B9"/>
    <mergeCell ref="A10:N10"/>
    <mergeCell ref="A11:N11"/>
    <mergeCell ref="A4:N4"/>
    <mergeCell ref="A5:N5"/>
    <mergeCell ref="A6:N6"/>
    <mergeCell ref="A27:N27"/>
    <mergeCell ref="V1:V3"/>
    <mergeCell ref="W1:W3"/>
    <mergeCell ref="O1:R2"/>
    <mergeCell ref="S1:U2"/>
    <mergeCell ref="E2:J2"/>
  </mergeCells>
  <pageMargins left="0.7" right="0.7" top="0.75" bottom="0.75" header="0.3" footer="0.3"/>
  <pageSetup paperSize="9" scale="23"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
  <sheetViews>
    <sheetView view="pageBreakPreview" zoomScale="60" zoomScaleNormal="55" workbookViewId="0">
      <pane ySplit="3" topLeftCell="A31" activePane="bottomLeft" state="frozen"/>
      <selection pane="bottomLeft" activeCell="O38" sqref="O38"/>
    </sheetView>
  </sheetViews>
  <sheetFormatPr defaultRowHeight="18.75" x14ac:dyDescent="0.25"/>
  <cols>
    <col min="1" max="1" width="9.140625" style="291"/>
    <col min="2" max="2" width="54" style="291" customWidth="1"/>
    <col min="3" max="3" width="11.7109375" style="261" customWidth="1"/>
    <col min="4" max="4" width="8.7109375" style="291" customWidth="1"/>
    <col min="5" max="5" width="10.5703125" style="291" customWidth="1"/>
    <col min="6" max="6" width="6.5703125" style="291" customWidth="1"/>
    <col min="7" max="7" width="10.42578125" style="261" customWidth="1"/>
    <col min="8" max="8" width="14.42578125" style="291" customWidth="1"/>
    <col min="9" max="9" width="11.42578125" style="291" customWidth="1"/>
    <col min="10" max="10" width="14.42578125" style="291" customWidth="1"/>
    <col min="11" max="11" width="10.42578125" style="291" customWidth="1"/>
    <col min="12" max="12" width="11.5703125" style="376" customWidth="1"/>
    <col min="13" max="13" width="12.140625" style="291" customWidth="1"/>
    <col min="14" max="14" width="9.140625" style="291"/>
    <col min="15" max="15" width="51.28515625" style="463" customWidth="1"/>
    <col min="16" max="16" width="12.42578125" style="291" customWidth="1"/>
    <col min="17" max="17" width="11.5703125" style="291" customWidth="1"/>
    <col min="18" max="18" width="16.42578125" style="291" customWidth="1"/>
    <col min="19" max="19" width="36.5703125" style="291" customWidth="1"/>
    <col min="20" max="20" width="12.85546875" style="291" customWidth="1"/>
    <col min="21" max="21" width="11.42578125" style="397" customWidth="1"/>
    <col min="22" max="22" width="52.5703125" style="273" hidden="1" customWidth="1"/>
    <col min="23" max="23" width="46.85546875" style="273" hidden="1" customWidth="1"/>
    <col min="24" max="24" width="32" style="397" hidden="1" customWidth="1"/>
    <col min="25" max="41" width="0" style="397" hidden="1" customWidth="1"/>
    <col min="42" max="43" width="9.140625" style="397"/>
  </cols>
  <sheetData>
    <row r="1" spans="1:43" s="5" customFormat="1" ht="30" customHeight="1" x14ac:dyDescent="0.25">
      <c r="A1" s="515" t="s">
        <v>12</v>
      </c>
      <c r="B1" s="541" t="s">
        <v>14</v>
      </c>
      <c r="C1" s="331"/>
      <c r="D1" s="518" t="s">
        <v>29</v>
      </c>
      <c r="E1" s="519"/>
      <c r="F1" s="519"/>
      <c r="G1" s="519"/>
      <c r="H1" s="519"/>
      <c r="I1" s="519"/>
      <c r="J1" s="519"/>
      <c r="K1" s="519"/>
      <c r="L1" s="519"/>
      <c r="M1" s="519"/>
      <c r="N1" s="519"/>
      <c r="O1" s="564" t="s">
        <v>33</v>
      </c>
      <c r="P1" s="565"/>
      <c r="Q1" s="565"/>
      <c r="R1" s="572"/>
      <c r="S1" s="564" t="s">
        <v>41</v>
      </c>
      <c r="T1" s="565"/>
      <c r="U1" s="566"/>
      <c r="V1" s="526" t="s">
        <v>1510</v>
      </c>
      <c r="W1" s="526" t="s">
        <v>1511</v>
      </c>
      <c r="X1" s="441"/>
      <c r="Y1" s="441"/>
      <c r="Z1" s="441"/>
      <c r="AA1" s="441"/>
      <c r="AB1" s="441"/>
      <c r="AC1" s="441"/>
      <c r="AD1" s="441"/>
      <c r="AE1" s="441"/>
      <c r="AF1" s="441"/>
      <c r="AG1" s="441"/>
      <c r="AH1" s="441"/>
      <c r="AI1" s="441"/>
      <c r="AJ1" s="441"/>
      <c r="AK1" s="441"/>
      <c r="AL1" s="441"/>
      <c r="AM1" s="441"/>
      <c r="AN1" s="441"/>
      <c r="AO1" s="441"/>
      <c r="AP1" s="441"/>
      <c r="AQ1" s="441"/>
    </row>
    <row r="2" spans="1:43" s="5" customFormat="1" ht="76.5" customHeight="1" x14ac:dyDescent="0.25">
      <c r="A2" s="516"/>
      <c r="B2" s="542"/>
      <c r="C2" s="331" t="s">
        <v>1369</v>
      </c>
      <c r="D2" s="442">
        <v>2020</v>
      </c>
      <c r="E2" s="570">
        <v>2021</v>
      </c>
      <c r="F2" s="571"/>
      <c r="G2" s="571"/>
      <c r="H2" s="571"/>
      <c r="I2" s="571"/>
      <c r="J2" s="475"/>
      <c r="K2" s="443">
        <v>2022</v>
      </c>
      <c r="L2" s="333" t="s">
        <v>88</v>
      </c>
      <c r="M2" s="443">
        <v>2024</v>
      </c>
      <c r="N2" s="355">
        <v>2030</v>
      </c>
      <c r="O2" s="567"/>
      <c r="P2" s="568"/>
      <c r="Q2" s="568"/>
      <c r="R2" s="573"/>
      <c r="S2" s="567"/>
      <c r="T2" s="568"/>
      <c r="U2" s="569"/>
      <c r="V2" s="526"/>
      <c r="W2" s="526"/>
      <c r="X2" s="441"/>
      <c r="Y2" s="441"/>
      <c r="Z2" s="441"/>
      <c r="AA2" s="441"/>
      <c r="AB2" s="441"/>
      <c r="AC2" s="441"/>
      <c r="AD2" s="441"/>
      <c r="AE2" s="441"/>
      <c r="AF2" s="441"/>
      <c r="AG2" s="441"/>
      <c r="AH2" s="441"/>
      <c r="AI2" s="441"/>
      <c r="AJ2" s="441"/>
      <c r="AK2" s="441"/>
      <c r="AL2" s="441"/>
      <c r="AM2" s="441"/>
      <c r="AN2" s="441"/>
      <c r="AO2" s="441"/>
      <c r="AP2" s="441"/>
      <c r="AQ2" s="441"/>
    </row>
    <row r="3" spans="1:43" s="5" customFormat="1" ht="98.25" customHeight="1" x14ac:dyDescent="0.25">
      <c r="A3" s="517"/>
      <c r="B3" s="543"/>
      <c r="C3" s="335"/>
      <c r="D3" s="336" t="s">
        <v>0</v>
      </c>
      <c r="E3" s="337" t="s">
        <v>15</v>
      </c>
      <c r="F3" s="337" t="s">
        <v>0</v>
      </c>
      <c r="G3" s="260" t="s">
        <v>1370</v>
      </c>
      <c r="H3" s="340" t="s">
        <v>28</v>
      </c>
      <c r="I3" s="337" t="s">
        <v>27</v>
      </c>
      <c r="J3" s="337" t="s">
        <v>1414</v>
      </c>
      <c r="K3" s="337" t="s">
        <v>15</v>
      </c>
      <c r="L3" s="338" t="s">
        <v>15</v>
      </c>
      <c r="M3" s="337" t="s">
        <v>15</v>
      </c>
      <c r="N3" s="337" t="s">
        <v>15</v>
      </c>
      <c r="O3" s="444" t="s">
        <v>358</v>
      </c>
      <c r="P3" s="334" t="s">
        <v>16</v>
      </c>
      <c r="Q3" s="334" t="s">
        <v>35</v>
      </c>
      <c r="R3" s="334" t="s">
        <v>32</v>
      </c>
      <c r="S3" s="334" t="s">
        <v>14</v>
      </c>
      <c r="T3" s="334" t="s">
        <v>38</v>
      </c>
      <c r="U3" s="334" t="s">
        <v>16</v>
      </c>
      <c r="V3" s="526"/>
      <c r="W3" s="526"/>
      <c r="X3" s="441"/>
      <c r="Y3" s="441"/>
      <c r="Z3" s="441"/>
      <c r="AA3" s="441"/>
      <c r="AB3" s="441"/>
      <c r="AC3" s="441"/>
      <c r="AD3" s="441"/>
      <c r="AE3" s="441"/>
      <c r="AF3" s="441"/>
      <c r="AG3" s="441"/>
      <c r="AH3" s="441"/>
      <c r="AI3" s="441"/>
      <c r="AJ3" s="441"/>
      <c r="AK3" s="441"/>
      <c r="AL3" s="441"/>
      <c r="AM3" s="441"/>
      <c r="AN3" s="441"/>
      <c r="AO3" s="441"/>
      <c r="AP3" s="441"/>
      <c r="AQ3" s="441"/>
    </row>
    <row r="4" spans="1:43" s="5" customFormat="1" ht="42.75" customHeight="1" x14ac:dyDescent="0.25">
      <c r="A4" s="494" t="s">
        <v>1262</v>
      </c>
      <c r="B4" s="527"/>
      <c r="C4" s="527"/>
      <c r="D4" s="527"/>
      <c r="E4" s="527"/>
      <c r="F4" s="527"/>
      <c r="G4" s="527"/>
      <c r="H4" s="527"/>
      <c r="I4" s="527"/>
      <c r="J4" s="527"/>
      <c r="K4" s="527"/>
      <c r="L4" s="527"/>
      <c r="M4" s="527"/>
      <c r="N4" s="527"/>
      <c r="O4" s="372" t="s">
        <v>1427</v>
      </c>
      <c r="P4" s="349">
        <v>69.599999999999994</v>
      </c>
      <c r="Q4" s="349">
        <v>85.6</v>
      </c>
      <c r="R4" s="132" t="s">
        <v>1420</v>
      </c>
      <c r="S4" s="133"/>
      <c r="T4" s="133"/>
      <c r="U4" s="445"/>
      <c r="V4" s="288"/>
      <c r="W4" s="288"/>
      <c r="X4" s="441"/>
      <c r="Y4" s="441"/>
      <c r="Z4" s="441"/>
      <c r="AA4" s="441"/>
      <c r="AB4" s="441"/>
      <c r="AC4" s="441"/>
      <c r="AD4" s="441"/>
      <c r="AE4" s="441"/>
      <c r="AF4" s="441"/>
      <c r="AG4" s="441"/>
      <c r="AH4" s="441"/>
      <c r="AI4" s="441"/>
      <c r="AJ4" s="441"/>
      <c r="AK4" s="441"/>
      <c r="AL4" s="441"/>
      <c r="AM4" s="441"/>
      <c r="AN4" s="441"/>
      <c r="AO4" s="441"/>
      <c r="AP4" s="441"/>
      <c r="AQ4" s="441"/>
    </row>
    <row r="5" spans="1:43" s="5" customFormat="1" ht="75.75" customHeight="1" x14ac:dyDescent="0.25">
      <c r="A5" s="478" t="s">
        <v>1263</v>
      </c>
      <c r="B5" s="519"/>
      <c r="C5" s="519"/>
      <c r="D5" s="519"/>
      <c r="E5" s="519"/>
      <c r="F5" s="519"/>
      <c r="G5" s="519"/>
      <c r="H5" s="519"/>
      <c r="I5" s="519"/>
      <c r="J5" s="519"/>
      <c r="K5" s="519"/>
      <c r="L5" s="519"/>
      <c r="M5" s="519"/>
      <c r="N5" s="519"/>
      <c r="O5" s="372" t="s">
        <v>1475</v>
      </c>
      <c r="P5" s="349">
        <v>2.5499999999999998</v>
      </c>
      <c r="Q5" s="349">
        <v>2.67</v>
      </c>
      <c r="R5" s="132" t="s">
        <v>1397</v>
      </c>
      <c r="S5" s="133"/>
      <c r="T5" s="133"/>
      <c r="U5" s="445"/>
      <c r="V5" s="288"/>
      <c r="W5" s="288"/>
      <c r="X5" s="441"/>
      <c r="Y5" s="441"/>
      <c r="Z5" s="441"/>
      <c r="AA5" s="441"/>
      <c r="AB5" s="441"/>
      <c r="AC5" s="441"/>
      <c r="AD5" s="441"/>
      <c r="AE5" s="441"/>
      <c r="AF5" s="441"/>
      <c r="AG5" s="441"/>
      <c r="AH5" s="441"/>
      <c r="AI5" s="441"/>
      <c r="AJ5" s="441"/>
      <c r="AK5" s="441"/>
      <c r="AL5" s="441"/>
      <c r="AM5" s="441"/>
      <c r="AN5" s="441"/>
      <c r="AO5" s="441"/>
      <c r="AP5" s="441"/>
      <c r="AQ5" s="441"/>
    </row>
    <row r="6" spans="1:43" s="5" customFormat="1" ht="57.75" customHeight="1" x14ac:dyDescent="0.25">
      <c r="A6" s="476" t="s">
        <v>440</v>
      </c>
      <c r="B6" s="519"/>
      <c r="C6" s="519"/>
      <c r="D6" s="519"/>
      <c r="E6" s="519"/>
      <c r="F6" s="519"/>
      <c r="G6" s="519"/>
      <c r="H6" s="519"/>
      <c r="I6" s="519"/>
      <c r="J6" s="519"/>
      <c r="K6" s="519"/>
      <c r="L6" s="519"/>
      <c r="M6" s="519"/>
      <c r="N6" s="519"/>
      <c r="O6" s="372" t="s">
        <v>1476</v>
      </c>
      <c r="P6" s="349" t="s">
        <v>1477</v>
      </c>
      <c r="Q6" s="349" t="s">
        <v>1478</v>
      </c>
      <c r="R6" s="132" t="s">
        <v>1420</v>
      </c>
      <c r="S6" s="332"/>
      <c r="T6" s="332"/>
      <c r="U6" s="446"/>
      <c r="V6" s="358"/>
      <c r="W6" s="358"/>
      <c r="X6" s="441"/>
      <c r="Y6" s="441"/>
      <c r="Z6" s="441"/>
      <c r="AA6" s="441"/>
      <c r="AB6" s="441"/>
      <c r="AC6" s="441"/>
      <c r="AD6" s="441"/>
      <c r="AE6" s="441"/>
      <c r="AF6" s="441"/>
      <c r="AG6" s="441"/>
      <c r="AH6" s="441"/>
      <c r="AI6" s="441"/>
      <c r="AJ6" s="441"/>
      <c r="AK6" s="441"/>
      <c r="AL6" s="441"/>
      <c r="AM6" s="441"/>
      <c r="AN6" s="441"/>
      <c r="AO6" s="441"/>
      <c r="AP6" s="441"/>
      <c r="AQ6" s="441"/>
    </row>
    <row r="7" spans="1:43" s="5" customFormat="1" ht="204" customHeight="1" x14ac:dyDescent="0.25">
      <c r="A7" s="513" t="str">
        <f>'Основной Цифровая трансформация'!C6</f>
        <v>«Цифровая зрелость» органов государственной власти субъектов Российской Федерации,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 %</v>
      </c>
      <c r="B7" s="514"/>
      <c r="C7" s="339"/>
      <c r="D7" s="337">
        <v>4</v>
      </c>
      <c r="E7" s="340">
        <v>11</v>
      </c>
      <c r="F7" s="337"/>
      <c r="G7" s="344">
        <f>((F7/E7)*100)</f>
        <v>0</v>
      </c>
      <c r="H7" s="341">
        <f>((F7/M7)*100)-100</f>
        <v>-100</v>
      </c>
      <c r="I7" s="341">
        <f>((E7/M7)*100)-100</f>
        <v>-65.625</v>
      </c>
      <c r="J7" s="341">
        <f>((F7/N7)*100)-100</f>
        <v>-100</v>
      </c>
      <c r="K7" s="340">
        <v>18</v>
      </c>
      <c r="L7" s="338"/>
      <c r="M7" s="340">
        <v>32</v>
      </c>
      <c r="N7" s="340">
        <v>100</v>
      </c>
      <c r="O7" s="372"/>
      <c r="P7" s="349"/>
      <c r="Q7" s="447"/>
      <c r="R7" s="448"/>
      <c r="S7" s="459"/>
      <c r="T7" s="459"/>
      <c r="U7" s="449"/>
      <c r="V7" s="289"/>
      <c r="W7" s="289"/>
      <c r="X7" s="450"/>
      <c r="Y7" s="450"/>
      <c r="Z7" s="441"/>
      <c r="AA7" s="441"/>
      <c r="AB7" s="441"/>
      <c r="AC7" s="441"/>
      <c r="AD7" s="441"/>
      <c r="AE7" s="441"/>
      <c r="AF7" s="441"/>
      <c r="AG7" s="441"/>
      <c r="AH7" s="441"/>
      <c r="AI7" s="441"/>
      <c r="AJ7" s="441"/>
      <c r="AK7" s="441"/>
      <c r="AL7" s="441"/>
      <c r="AM7" s="441"/>
      <c r="AN7" s="441"/>
      <c r="AO7" s="441"/>
      <c r="AP7" s="441"/>
      <c r="AQ7" s="441"/>
    </row>
    <row r="8" spans="1:43" s="5" customFormat="1" ht="155.25" customHeight="1" x14ac:dyDescent="0.25">
      <c r="A8" s="508" t="s">
        <v>1466</v>
      </c>
      <c r="B8" s="481"/>
      <c r="C8" s="481"/>
      <c r="D8" s="481"/>
      <c r="E8" s="481"/>
      <c r="F8" s="481"/>
      <c r="G8" s="481"/>
      <c r="H8" s="481"/>
      <c r="I8" s="481"/>
      <c r="J8" s="481"/>
      <c r="K8" s="481"/>
      <c r="L8" s="481"/>
      <c r="M8" s="481"/>
      <c r="N8" s="481"/>
      <c r="O8" s="377"/>
      <c r="P8" s="315"/>
      <c r="Q8" s="315"/>
      <c r="R8" s="315"/>
      <c r="S8" s="349"/>
      <c r="T8" s="332"/>
      <c r="U8" s="446"/>
      <c r="V8" s="358"/>
      <c r="W8" s="358"/>
      <c r="X8" s="441"/>
      <c r="Y8" s="441"/>
      <c r="Z8" s="441"/>
      <c r="AA8" s="441"/>
      <c r="AB8" s="441"/>
      <c r="AC8" s="441"/>
      <c r="AD8" s="441"/>
      <c r="AE8" s="441"/>
      <c r="AF8" s="441"/>
      <c r="AG8" s="441"/>
      <c r="AH8" s="441"/>
      <c r="AI8" s="441"/>
      <c r="AJ8" s="441"/>
      <c r="AK8" s="441"/>
      <c r="AL8" s="441"/>
      <c r="AM8" s="441"/>
      <c r="AN8" s="441"/>
      <c r="AO8" s="441"/>
      <c r="AP8" s="441"/>
      <c r="AQ8" s="441"/>
    </row>
    <row r="9" spans="1:43" s="5" customFormat="1" ht="89.25" customHeight="1" x14ac:dyDescent="0.25">
      <c r="A9" s="509" t="s">
        <v>1264</v>
      </c>
      <c r="B9" s="510"/>
      <c r="C9" s="510"/>
      <c r="D9" s="510"/>
      <c r="E9" s="510"/>
      <c r="F9" s="510"/>
      <c r="G9" s="510"/>
      <c r="H9" s="510"/>
      <c r="I9" s="510"/>
      <c r="J9" s="510"/>
      <c r="K9" s="510"/>
      <c r="L9" s="510"/>
      <c r="M9" s="510"/>
      <c r="N9" s="510"/>
      <c r="O9" s="373"/>
      <c r="P9" s="311"/>
      <c r="Q9" s="311"/>
      <c r="R9" s="311"/>
      <c r="S9" s="332"/>
      <c r="T9" s="332"/>
      <c r="U9" s="446"/>
      <c r="V9" s="358"/>
      <c r="W9" s="358"/>
      <c r="X9" s="441"/>
      <c r="Y9" s="441"/>
      <c r="Z9" s="441"/>
      <c r="AA9" s="441"/>
      <c r="AB9" s="441"/>
      <c r="AC9" s="441"/>
      <c r="AD9" s="441"/>
      <c r="AE9" s="441"/>
      <c r="AF9" s="441"/>
      <c r="AG9" s="441"/>
      <c r="AH9" s="441"/>
      <c r="AI9" s="441"/>
      <c r="AJ9" s="441"/>
      <c r="AK9" s="441"/>
      <c r="AL9" s="441"/>
      <c r="AM9" s="441"/>
      <c r="AN9" s="441"/>
      <c r="AO9" s="441"/>
      <c r="AP9" s="441"/>
      <c r="AQ9" s="441"/>
    </row>
    <row r="10" spans="1:43" s="5" customFormat="1" ht="64.5" customHeight="1" x14ac:dyDescent="0.25">
      <c r="A10" s="511" t="s">
        <v>1265</v>
      </c>
      <c r="B10" s="512"/>
      <c r="C10" s="512"/>
      <c r="D10" s="512"/>
      <c r="E10" s="512"/>
      <c r="F10" s="512"/>
      <c r="G10" s="512"/>
      <c r="H10" s="512"/>
      <c r="I10" s="512"/>
      <c r="J10" s="512"/>
      <c r="K10" s="512"/>
      <c r="L10" s="512"/>
      <c r="M10" s="512"/>
      <c r="N10" s="512"/>
      <c r="O10" s="373"/>
      <c r="P10" s="311"/>
      <c r="Q10" s="311"/>
      <c r="R10" s="311"/>
      <c r="S10" s="332"/>
      <c r="T10" s="332"/>
      <c r="U10" s="446"/>
      <c r="V10" s="271" t="s">
        <v>1520</v>
      </c>
      <c r="W10" s="271" t="s">
        <v>1256</v>
      </c>
      <c r="X10" s="441"/>
      <c r="Y10" s="441"/>
      <c r="Z10" s="441"/>
      <c r="AA10" s="441"/>
      <c r="AB10" s="441"/>
      <c r="AC10" s="441"/>
      <c r="AD10" s="441"/>
      <c r="AE10" s="441"/>
      <c r="AF10" s="441"/>
      <c r="AG10" s="441"/>
      <c r="AH10" s="441"/>
      <c r="AI10" s="441"/>
      <c r="AJ10" s="441"/>
      <c r="AK10" s="441"/>
      <c r="AL10" s="441"/>
      <c r="AM10" s="441"/>
      <c r="AN10" s="441"/>
      <c r="AO10" s="441"/>
      <c r="AP10" s="441"/>
      <c r="AQ10" s="441"/>
    </row>
    <row r="11" spans="1:43" s="5" customFormat="1" ht="80.25" customHeight="1" x14ac:dyDescent="0.25">
      <c r="A11" s="343">
        <v>1</v>
      </c>
      <c r="B11" s="343" t="str">
        <f>'Основной Цифровая трансформация'!BA10</f>
        <v>Количество государственных (муниципальных) служащих и работников учреждений, прошедших обучение компетенциям в сфере цифровой трансформации государственного и муниципального управления, ежегодно</v>
      </c>
      <c r="C11" s="260" t="s">
        <v>1487</v>
      </c>
      <c r="D11" s="337">
        <v>0</v>
      </c>
      <c r="E11" s="340">
        <f>'Основной Цифровая трансформация'!BC10</f>
        <v>50</v>
      </c>
      <c r="F11" s="337">
        <v>82</v>
      </c>
      <c r="G11" s="344">
        <f>((F11/E11)*100)</f>
        <v>164</v>
      </c>
      <c r="H11" s="341">
        <f>((F11/M11)*100)-100</f>
        <v>60.784313725490193</v>
      </c>
      <c r="I11" s="341">
        <f>((E11/M11)*100)-100</f>
        <v>-1.9607843137254974</v>
      </c>
      <c r="J11" s="337" t="s">
        <v>11</v>
      </c>
      <c r="K11" s="340">
        <f>'Основной Цифровая трансформация'!BD10</f>
        <v>47</v>
      </c>
      <c r="L11" s="338">
        <v>54</v>
      </c>
      <c r="M11" s="340">
        <f>'Основной Цифровая трансформация'!BE10</f>
        <v>51</v>
      </c>
      <c r="N11" s="340" t="str">
        <f>'Основной Цифровая трансформация'!BF10</f>
        <v>нет</v>
      </c>
      <c r="O11" s="465" t="s">
        <v>1266</v>
      </c>
      <c r="P11" s="349"/>
      <c r="Q11" s="349"/>
      <c r="R11" s="349"/>
      <c r="S11" s="349"/>
      <c r="T11" s="349"/>
      <c r="U11" s="451"/>
      <c r="V11" s="268"/>
      <c r="W11" s="268"/>
      <c r="X11" s="452" t="s">
        <v>1266</v>
      </c>
      <c r="Y11" s="441" t="s">
        <v>1507</v>
      </c>
      <c r="Z11" s="441"/>
      <c r="AA11" s="441"/>
      <c r="AB11" s="441"/>
      <c r="AC11" s="441"/>
      <c r="AD11" s="441"/>
      <c r="AE11" s="441"/>
      <c r="AF11" s="441"/>
      <c r="AG11" s="441"/>
      <c r="AH11" s="441"/>
      <c r="AI11" s="441"/>
      <c r="AJ11" s="441"/>
      <c r="AK11" s="441"/>
      <c r="AL11" s="441"/>
      <c r="AM11" s="441"/>
      <c r="AN11" s="441"/>
      <c r="AO11" s="441"/>
      <c r="AP11" s="441"/>
      <c r="AQ11" s="441"/>
    </row>
    <row r="12" spans="1:43" s="5" customFormat="1" ht="63.75" customHeight="1" x14ac:dyDescent="0.25">
      <c r="A12" s="478" t="s">
        <v>1267</v>
      </c>
      <c r="B12" s="519"/>
      <c r="C12" s="519"/>
      <c r="D12" s="519"/>
      <c r="E12" s="519"/>
      <c r="F12" s="519"/>
      <c r="G12" s="519"/>
      <c r="H12" s="519"/>
      <c r="I12" s="519"/>
      <c r="J12" s="519"/>
      <c r="K12" s="519"/>
      <c r="L12" s="519"/>
      <c r="M12" s="519"/>
      <c r="N12" s="519"/>
      <c r="O12" s="460"/>
      <c r="P12" s="133"/>
      <c r="Q12" s="133"/>
      <c r="R12" s="133"/>
      <c r="S12" s="133"/>
      <c r="T12" s="133"/>
      <c r="U12" s="445"/>
      <c r="V12" s="288"/>
      <c r="W12" s="288"/>
      <c r="X12" s="441"/>
      <c r="Y12" s="441"/>
      <c r="Z12" s="441"/>
      <c r="AA12" s="441"/>
      <c r="AB12" s="441"/>
      <c r="AC12" s="441"/>
      <c r="AD12" s="441"/>
      <c r="AE12" s="441"/>
      <c r="AF12" s="441"/>
      <c r="AG12" s="441"/>
      <c r="AH12" s="441"/>
      <c r="AI12" s="441"/>
      <c r="AJ12" s="441"/>
      <c r="AK12" s="441"/>
      <c r="AL12" s="441"/>
      <c r="AM12" s="441"/>
      <c r="AN12" s="441"/>
      <c r="AO12" s="441"/>
      <c r="AP12" s="441"/>
      <c r="AQ12" s="441"/>
    </row>
    <row r="13" spans="1:43" s="5" customFormat="1" ht="64.5" customHeight="1" x14ac:dyDescent="0.25">
      <c r="A13" s="508" t="s">
        <v>1268</v>
      </c>
      <c r="B13" s="481"/>
      <c r="C13" s="481"/>
      <c r="D13" s="481"/>
      <c r="E13" s="481"/>
      <c r="F13" s="481"/>
      <c r="G13" s="481"/>
      <c r="H13" s="481"/>
      <c r="I13" s="481"/>
      <c r="J13" s="481"/>
      <c r="K13" s="481"/>
      <c r="L13" s="481"/>
      <c r="M13" s="481"/>
      <c r="N13" s="481"/>
      <c r="O13" s="377"/>
      <c r="P13" s="315"/>
      <c r="Q13" s="315"/>
      <c r="R13" s="315"/>
      <c r="S13" s="349"/>
      <c r="T13" s="332"/>
      <c r="U13" s="446"/>
      <c r="V13" s="358"/>
      <c r="W13" s="358"/>
      <c r="X13" s="441"/>
      <c r="Y13" s="441"/>
      <c r="Z13" s="441"/>
      <c r="AA13" s="441"/>
      <c r="AB13" s="441"/>
      <c r="AC13" s="441"/>
      <c r="AD13" s="441"/>
      <c r="AE13" s="441"/>
      <c r="AF13" s="441"/>
      <c r="AG13" s="441"/>
      <c r="AH13" s="441"/>
      <c r="AI13" s="441"/>
      <c r="AJ13" s="441"/>
      <c r="AK13" s="441"/>
      <c r="AL13" s="441"/>
      <c r="AM13" s="441"/>
      <c r="AN13" s="441"/>
      <c r="AO13" s="441"/>
      <c r="AP13" s="441"/>
      <c r="AQ13" s="441"/>
    </row>
    <row r="14" spans="1:43" s="5" customFormat="1" ht="72.75" customHeight="1" x14ac:dyDescent="0.25">
      <c r="A14" s="509" t="s">
        <v>1467</v>
      </c>
      <c r="B14" s="510"/>
      <c r="C14" s="510"/>
      <c r="D14" s="510"/>
      <c r="E14" s="510"/>
      <c r="F14" s="510"/>
      <c r="G14" s="510"/>
      <c r="H14" s="510"/>
      <c r="I14" s="510"/>
      <c r="J14" s="510"/>
      <c r="K14" s="510"/>
      <c r="L14" s="510"/>
      <c r="M14" s="510"/>
      <c r="N14" s="510"/>
      <c r="O14" s="373"/>
      <c r="P14" s="311"/>
      <c r="Q14" s="311"/>
      <c r="R14" s="311"/>
      <c r="S14" s="332"/>
      <c r="T14" s="332"/>
      <c r="U14" s="446"/>
      <c r="V14" s="358"/>
      <c r="W14" s="358"/>
      <c r="X14" s="441"/>
      <c r="Y14" s="441"/>
      <c r="Z14" s="441"/>
      <c r="AA14" s="441"/>
      <c r="AB14" s="441"/>
      <c r="AC14" s="441"/>
      <c r="AD14" s="441"/>
      <c r="AE14" s="441"/>
      <c r="AF14" s="441"/>
      <c r="AG14" s="441"/>
      <c r="AH14" s="441"/>
      <c r="AI14" s="441"/>
      <c r="AJ14" s="441"/>
      <c r="AK14" s="441"/>
      <c r="AL14" s="441"/>
      <c r="AM14" s="441"/>
      <c r="AN14" s="441"/>
      <c r="AO14" s="441"/>
      <c r="AP14" s="441"/>
      <c r="AQ14" s="441"/>
    </row>
    <row r="15" spans="1:43" s="5" customFormat="1" ht="71.25" customHeight="1" x14ac:dyDescent="0.25">
      <c r="A15" s="511" t="s">
        <v>1269</v>
      </c>
      <c r="B15" s="512"/>
      <c r="C15" s="512"/>
      <c r="D15" s="512"/>
      <c r="E15" s="512"/>
      <c r="F15" s="512"/>
      <c r="G15" s="512"/>
      <c r="H15" s="512"/>
      <c r="I15" s="512"/>
      <c r="J15" s="512"/>
      <c r="K15" s="512"/>
      <c r="L15" s="512"/>
      <c r="M15" s="512"/>
      <c r="N15" s="512"/>
      <c r="O15" s="373"/>
      <c r="P15" s="311"/>
      <c r="Q15" s="311"/>
      <c r="R15" s="311"/>
      <c r="S15" s="332"/>
      <c r="T15" s="332"/>
      <c r="U15" s="446"/>
      <c r="V15" s="271" t="s">
        <v>1520</v>
      </c>
      <c r="W15" s="271" t="s">
        <v>1256</v>
      </c>
      <c r="X15" s="441"/>
      <c r="Y15" s="441"/>
      <c r="Z15" s="441"/>
      <c r="AA15" s="441"/>
      <c r="AB15" s="441"/>
      <c r="AC15" s="441"/>
      <c r="AD15" s="441"/>
      <c r="AE15" s="441"/>
      <c r="AF15" s="441"/>
      <c r="AG15" s="441"/>
      <c r="AH15" s="441"/>
      <c r="AI15" s="441"/>
      <c r="AJ15" s="441"/>
      <c r="AK15" s="441"/>
      <c r="AL15" s="441"/>
      <c r="AM15" s="441"/>
      <c r="AN15" s="441"/>
      <c r="AO15" s="441"/>
      <c r="AP15" s="441"/>
      <c r="AQ15" s="441"/>
    </row>
    <row r="16" spans="1:43" s="5" customFormat="1" ht="75" customHeight="1" x14ac:dyDescent="0.25">
      <c r="A16" s="343">
        <v>1</v>
      </c>
      <c r="B16" s="343" t="str">
        <f>'Основной Цифровая трансформация'!BA46</f>
        <v>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v>
      </c>
      <c r="C16" s="260" t="s">
        <v>1493</v>
      </c>
      <c r="D16" s="337">
        <v>0</v>
      </c>
      <c r="E16" s="340">
        <f>'Основной Цифровая трансформация'!BC46</f>
        <v>3.8</v>
      </c>
      <c r="F16" s="337">
        <v>3.8</v>
      </c>
      <c r="G16" s="344">
        <f>((F16/E16)*100)</f>
        <v>100</v>
      </c>
      <c r="H16" s="341">
        <f>((F16/M16)*100)-100</f>
        <v>-13.63636363636364</v>
      </c>
      <c r="I16" s="341">
        <f>((E16/M16)*100)-100</f>
        <v>-13.63636363636364</v>
      </c>
      <c r="J16" s="337" t="s">
        <v>11</v>
      </c>
      <c r="K16" s="340">
        <f>'Основной Цифровая трансформация'!BD46</f>
        <v>3.9</v>
      </c>
      <c r="L16" s="338">
        <v>3.9</v>
      </c>
      <c r="M16" s="340">
        <f>'Основной Цифровая трансформация'!BE46</f>
        <v>4.4000000000000004</v>
      </c>
      <c r="N16" s="340" t="str">
        <f>'Основной Цифровая трансформация'!BF46</f>
        <v>нет</v>
      </c>
      <c r="O16" s="372"/>
      <c r="P16" s="349"/>
      <c r="Q16" s="349"/>
      <c r="R16" s="349"/>
      <c r="S16" s="349"/>
      <c r="T16" s="349"/>
      <c r="U16" s="451"/>
      <c r="V16" s="268"/>
      <c r="W16" s="268"/>
      <c r="X16" s="452"/>
      <c r="Y16" s="441"/>
      <c r="Z16" s="441"/>
      <c r="AA16" s="441"/>
      <c r="AB16" s="441"/>
      <c r="AC16" s="441"/>
      <c r="AD16" s="441"/>
      <c r="AE16" s="441"/>
      <c r="AF16" s="441"/>
      <c r="AG16" s="441"/>
      <c r="AH16" s="441"/>
      <c r="AI16" s="441"/>
      <c r="AJ16" s="441"/>
      <c r="AK16" s="441"/>
      <c r="AL16" s="441"/>
      <c r="AM16" s="441"/>
      <c r="AN16" s="441"/>
      <c r="AO16" s="441"/>
      <c r="AP16" s="441"/>
      <c r="AQ16" s="441"/>
    </row>
    <row r="17" spans="1:43" s="5" customFormat="1" ht="75" customHeight="1" x14ac:dyDescent="0.25">
      <c r="A17" s="343">
        <v>2</v>
      </c>
      <c r="B17" s="343" t="str">
        <f>'Основной Цифровая трансформация'!BA47</f>
        <v>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v>
      </c>
      <c r="C17" s="260" t="s">
        <v>1479</v>
      </c>
      <c r="D17" s="337">
        <v>0</v>
      </c>
      <c r="E17" s="340">
        <f>'Основной Цифровая трансформация'!BC47</f>
        <v>25</v>
      </c>
      <c r="F17" s="337">
        <v>25</v>
      </c>
      <c r="G17" s="344">
        <f t="shared" ref="G17:G22" si="0">((F17/E17)*100)</f>
        <v>100</v>
      </c>
      <c r="H17" s="341">
        <f t="shared" ref="H17:H24" si="1">((F17/M17)*100)-100</f>
        <v>-73.684210526315795</v>
      </c>
      <c r="I17" s="341">
        <f t="shared" ref="I17:I24" si="2">((E17/M17)*100)-100</f>
        <v>-73.684210526315795</v>
      </c>
      <c r="J17" s="337" t="s">
        <v>11</v>
      </c>
      <c r="K17" s="340">
        <f>'Основной Цифровая трансформация'!BD47</f>
        <v>55</v>
      </c>
      <c r="L17" s="338">
        <v>55</v>
      </c>
      <c r="M17" s="340">
        <f>'Основной Цифровая трансформация'!BE47</f>
        <v>95</v>
      </c>
      <c r="N17" s="340" t="str">
        <f>'Основной Цифровая трансформация'!BF47</f>
        <v>нет</v>
      </c>
      <c r="O17" s="372"/>
      <c r="P17" s="349"/>
      <c r="Q17" s="349"/>
      <c r="R17" s="349"/>
      <c r="S17" s="349"/>
      <c r="T17" s="349"/>
      <c r="U17" s="451"/>
      <c r="V17" s="268"/>
      <c r="W17" s="268"/>
      <c r="X17" s="452"/>
      <c r="Y17" s="441"/>
      <c r="Z17" s="441"/>
      <c r="AA17" s="441"/>
      <c r="AB17" s="441"/>
      <c r="AC17" s="441"/>
      <c r="AD17" s="441"/>
      <c r="AE17" s="441"/>
      <c r="AF17" s="441"/>
      <c r="AG17" s="441"/>
      <c r="AH17" s="441"/>
      <c r="AI17" s="441"/>
      <c r="AJ17" s="441"/>
      <c r="AK17" s="441"/>
      <c r="AL17" s="441"/>
      <c r="AM17" s="441"/>
      <c r="AN17" s="441"/>
      <c r="AO17" s="441"/>
      <c r="AP17" s="441"/>
      <c r="AQ17" s="441"/>
    </row>
    <row r="18" spans="1:43" s="5" customFormat="1" ht="69" customHeight="1" x14ac:dyDescent="0.25">
      <c r="A18" s="343">
        <v>3</v>
      </c>
      <c r="B18" s="343" t="str">
        <f>'Основной Цифровая трансформация'!BA48</f>
        <v>Количество реализованных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v>
      </c>
      <c r="C18" s="260" t="s">
        <v>1496</v>
      </c>
      <c r="D18" s="337">
        <v>0</v>
      </c>
      <c r="E18" s="340">
        <f>'Основной Цифровая трансформация'!BC48</f>
        <v>25</v>
      </c>
      <c r="F18" s="337">
        <v>25</v>
      </c>
      <c r="G18" s="344">
        <f t="shared" si="0"/>
        <v>100</v>
      </c>
      <c r="H18" s="341">
        <f t="shared" si="1"/>
        <v>-68.75</v>
      </c>
      <c r="I18" s="341">
        <f t="shared" si="2"/>
        <v>-68.75</v>
      </c>
      <c r="J18" s="337" t="s">
        <v>11</v>
      </c>
      <c r="K18" s="340">
        <f>'Основной Цифровая трансформация'!BD48</f>
        <v>50</v>
      </c>
      <c r="L18" s="338">
        <v>50</v>
      </c>
      <c r="M18" s="340">
        <f>'Основной Цифровая трансформация'!BE48</f>
        <v>80</v>
      </c>
      <c r="N18" s="340" t="str">
        <f>'Основной Цифровая трансформация'!BF48</f>
        <v>нет</v>
      </c>
      <c r="O18" s="372"/>
      <c r="P18" s="349"/>
      <c r="Q18" s="349"/>
      <c r="R18" s="349"/>
      <c r="S18" s="349"/>
      <c r="T18" s="349"/>
      <c r="U18" s="451"/>
      <c r="V18" s="268"/>
      <c r="W18" s="268"/>
      <c r="X18" s="441"/>
      <c r="Y18" s="441"/>
      <c r="Z18" s="441"/>
      <c r="AA18" s="441"/>
      <c r="AB18" s="441"/>
      <c r="AC18" s="441"/>
      <c r="AD18" s="441"/>
      <c r="AE18" s="441"/>
      <c r="AF18" s="441"/>
      <c r="AG18" s="441"/>
      <c r="AH18" s="441"/>
      <c r="AI18" s="441"/>
      <c r="AJ18" s="441"/>
      <c r="AK18" s="441"/>
      <c r="AL18" s="441"/>
      <c r="AM18" s="441"/>
      <c r="AN18" s="441"/>
      <c r="AO18" s="441"/>
      <c r="AP18" s="441"/>
      <c r="AQ18" s="441"/>
    </row>
    <row r="19" spans="1:43" s="5" customFormat="1" ht="76.5" customHeight="1" x14ac:dyDescent="0.25">
      <c r="A19" s="343">
        <v>4</v>
      </c>
      <c r="B19" s="343" t="str">
        <f>'Основной Цифровая трансформация'!BA49</f>
        <v>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v>
      </c>
      <c r="C19" s="260" t="s">
        <v>1479</v>
      </c>
      <c r="D19" s="337">
        <v>0</v>
      </c>
      <c r="E19" s="340">
        <f>'Основной Цифровая трансформация'!BC49</f>
        <v>30</v>
      </c>
      <c r="F19" s="337">
        <v>30</v>
      </c>
      <c r="G19" s="344">
        <f t="shared" si="0"/>
        <v>100</v>
      </c>
      <c r="H19" s="341">
        <f t="shared" si="1"/>
        <v>-50</v>
      </c>
      <c r="I19" s="341">
        <f t="shared" si="2"/>
        <v>-50</v>
      </c>
      <c r="J19" s="337" t="s">
        <v>11</v>
      </c>
      <c r="K19" s="340">
        <f>'Основной Цифровая трансформация'!BD49</f>
        <v>50</v>
      </c>
      <c r="L19" s="338">
        <v>50</v>
      </c>
      <c r="M19" s="340">
        <f>'Основной Цифровая трансформация'!BE49</f>
        <v>60</v>
      </c>
      <c r="N19" s="340" t="str">
        <f>'Основной Цифровая трансформация'!BF49</f>
        <v>нет</v>
      </c>
      <c r="O19" s="372"/>
      <c r="P19" s="349"/>
      <c r="Q19" s="349"/>
      <c r="R19" s="349"/>
      <c r="S19" s="349"/>
      <c r="T19" s="349"/>
      <c r="U19" s="451"/>
      <c r="V19" s="268"/>
      <c r="W19" s="268"/>
      <c r="X19" s="452"/>
      <c r="Y19" s="441"/>
      <c r="Z19" s="441"/>
      <c r="AA19" s="441"/>
      <c r="AB19" s="441"/>
      <c r="AC19" s="441"/>
      <c r="AD19" s="441"/>
      <c r="AE19" s="441"/>
      <c r="AF19" s="441"/>
      <c r="AG19" s="441"/>
      <c r="AH19" s="441"/>
      <c r="AI19" s="441"/>
      <c r="AJ19" s="441"/>
      <c r="AK19" s="441"/>
      <c r="AL19" s="441"/>
      <c r="AM19" s="441"/>
      <c r="AN19" s="441"/>
      <c r="AO19" s="441"/>
      <c r="AP19" s="441"/>
      <c r="AQ19" s="441"/>
    </row>
    <row r="20" spans="1:43" s="5" customFormat="1" ht="61.5" customHeight="1" x14ac:dyDescent="0.25">
      <c r="A20" s="343">
        <v>5</v>
      </c>
      <c r="B20" s="343" t="str">
        <f>'Основной Цифровая трансформация'!BA50</f>
        <v>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v>
      </c>
      <c r="C20" s="260" t="s">
        <v>1489</v>
      </c>
      <c r="D20" s="337">
        <v>0</v>
      </c>
      <c r="E20" s="340">
        <f>'Основной Цифровая трансформация'!BC50</f>
        <v>10</v>
      </c>
      <c r="F20" s="337">
        <v>10</v>
      </c>
      <c r="G20" s="344">
        <f t="shared" si="0"/>
        <v>100</v>
      </c>
      <c r="H20" s="341">
        <f t="shared" si="1"/>
        <v>-80</v>
      </c>
      <c r="I20" s="341">
        <f t="shared" si="2"/>
        <v>-80</v>
      </c>
      <c r="J20" s="337" t="s">
        <v>11</v>
      </c>
      <c r="K20" s="340">
        <f>'Основной Цифровая трансформация'!BD50</f>
        <v>20</v>
      </c>
      <c r="L20" s="338">
        <v>20</v>
      </c>
      <c r="M20" s="340">
        <f>'Основной Цифровая трансформация'!BE50</f>
        <v>50</v>
      </c>
      <c r="N20" s="340" t="str">
        <f>'Основной Цифровая трансформация'!BF50</f>
        <v>нет</v>
      </c>
      <c r="O20" s="372"/>
      <c r="P20" s="349"/>
      <c r="Q20" s="349"/>
      <c r="R20" s="349"/>
      <c r="S20" s="349"/>
      <c r="T20" s="349"/>
      <c r="U20" s="451"/>
      <c r="V20" s="268"/>
      <c r="W20" s="268"/>
      <c r="X20" s="441"/>
      <c r="Y20" s="441"/>
      <c r="Z20" s="441"/>
      <c r="AA20" s="441"/>
      <c r="AB20" s="441"/>
      <c r="AC20" s="441"/>
      <c r="AD20" s="441"/>
      <c r="AE20" s="441"/>
      <c r="AF20" s="441"/>
      <c r="AG20" s="441"/>
      <c r="AH20" s="441"/>
      <c r="AI20" s="441"/>
      <c r="AJ20" s="441"/>
      <c r="AK20" s="441"/>
      <c r="AL20" s="441"/>
      <c r="AM20" s="441"/>
      <c r="AN20" s="441"/>
      <c r="AO20" s="441"/>
      <c r="AP20" s="441"/>
      <c r="AQ20" s="441"/>
    </row>
    <row r="21" spans="1:43" s="5" customFormat="1" ht="105" customHeight="1" x14ac:dyDescent="0.25">
      <c r="A21" s="343">
        <v>6</v>
      </c>
      <c r="B21" s="343" t="str">
        <f>'Основной Цифровая трансформация'!BA51</f>
        <v>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v>
      </c>
      <c r="C21" s="260" t="s">
        <v>1479</v>
      </c>
      <c r="D21" s="337">
        <v>0</v>
      </c>
      <c r="E21" s="340">
        <f>'Основной Цифровая трансформация'!BC51</f>
        <v>15</v>
      </c>
      <c r="F21" s="337">
        <v>15</v>
      </c>
      <c r="G21" s="344">
        <f t="shared" si="0"/>
        <v>100</v>
      </c>
      <c r="H21" s="341">
        <f t="shared" si="1"/>
        <v>-70</v>
      </c>
      <c r="I21" s="341">
        <f t="shared" si="2"/>
        <v>-70</v>
      </c>
      <c r="J21" s="337" t="s">
        <v>11</v>
      </c>
      <c r="K21" s="340">
        <f>'Основной Цифровая трансформация'!BD51</f>
        <v>30</v>
      </c>
      <c r="L21" s="338">
        <v>30</v>
      </c>
      <c r="M21" s="340">
        <f>'Основной Цифровая трансформация'!BE51</f>
        <v>50</v>
      </c>
      <c r="N21" s="340" t="str">
        <f>'Основной Цифровая трансформация'!BF51</f>
        <v>нет</v>
      </c>
      <c r="O21" s="372"/>
      <c r="P21" s="349"/>
      <c r="Q21" s="349"/>
      <c r="R21" s="349"/>
      <c r="S21" s="349"/>
      <c r="T21" s="349"/>
      <c r="U21" s="451"/>
      <c r="V21" s="268"/>
      <c r="W21" s="268"/>
      <c r="X21" s="441"/>
      <c r="Y21" s="441"/>
      <c r="Z21" s="441"/>
      <c r="AA21" s="441"/>
      <c r="AB21" s="441"/>
      <c r="AC21" s="441"/>
      <c r="AD21" s="441"/>
      <c r="AE21" s="441"/>
      <c r="AF21" s="441"/>
      <c r="AG21" s="441"/>
      <c r="AH21" s="441"/>
      <c r="AI21" s="441"/>
      <c r="AJ21" s="441"/>
      <c r="AK21" s="441"/>
      <c r="AL21" s="441"/>
      <c r="AM21" s="441"/>
      <c r="AN21" s="441"/>
      <c r="AO21" s="441"/>
      <c r="AP21" s="441"/>
      <c r="AQ21" s="441"/>
    </row>
    <row r="22" spans="1:43" s="5" customFormat="1" ht="61.5" customHeight="1" x14ac:dyDescent="0.25">
      <c r="A22" s="343">
        <v>7</v>
      </c>
      <c r="B22" s="343" t="str">
        <f>'Основной Цифровая трансформация'!BA52</f>
        <v>Доля расходов на закупки и/или аренду отечественного программного обеспечения и платформ от общих расходов на закупку или аренду программного обеспечения.</v>
      </c>
      <c r="C22" s="260" t="s">
        <v>1479</v>
      </c>
      <c r="D22" s="337">
        <v>0</v>
      </c>
      <c r="E22" s="340">
        <f>'Основной Цифровая трансформация'!BC52</f>
        <v>25</v>
      </c>
      <c r="F22" s="337">
        <v>25</v>
      </c>
      <c r="G22" s="344">
        <f t="shared" si="0"/>
        <v>100</v>
      </c>
      <c r="H22" s="341">
        <f t="shared" si="1"/>
        <v>-68.75</v>
      </c>
      <c r="I22" s="341">
        <f t="shared" si="2"/>
        <v>-68.75</v>
      </c>
      <c r="J22" s="337" t="s">
        <v>11</v>
      </c>
      <c r="K22" s="340">
        <f>'Основной Цифровая трансформация'!BD52</f>
        <v>50</v>
      </c>
      <c r="L22" s="338">
        <v>50</v>
      </c>
      <c r="M22" s="340">
        <f>'Основной Цифровая трансформация'!BE52</f>
        <v>80</v>
      </c>
      <c r="N22" s="340" t="str">
        <f>'Основной Цифровая трансформация'!BF52</f>
        <v>нет</v>
      </c>
      <c r="O22" s="372"/>
      <c r="P22" s="349"/>
      <c r="Q22" s="349"/>
      <c r="R22" s="349"/>
      <c r="S22" s="349"/>
      <c r="T22" s="349"/>
      <c r="U22" s="451"/>
      <c r="V22" s="268"/>
      <c r="W22" s="268"/>
      <c r="X22" s="452"/>
      <c r="Y22" s="441"/>
      <c r="Z22" s="441"/>
      <c r="AA22" s="441"/>
      <c r="AB22" s="441"/>
      <c r="AC22" s="441"/>
      <c r="AD22" s="441"/>
      <c r="AE22" s="441"/>
      <c r="AF22" s="441"/>
      <c r="AG22" s="441"/>
      <c r="AH22" s="441"/>
      <c r="AI22" s="441"/>
      <c r="AJ22" s="441"/>
      <c r="AK22" s="441"/>
      <c r="AL22" s="441"/>
      <c r="AM22" s="441"/>
      <c r="AN22" s="441"/>
      <c r="AO22" s="441"/>
      <c r="AP22" s="441"/>
      <c r="AQ22" s="441"/>
    </row>
    <row r="23" spans="1:43" s="5" customFormat="1" ht="97.5" customHeight="1" x14ac:dyDescent="0.25">
      <c r="A23" s="343">
        <v>8</v>
      </c>
      <c r="B23" s="343" t="str">
        <f>'Основной Цифровая трансформация'!BA53</f>
        <v>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v>
      </c>
      <c r="C23" s="260" t="s">
        <v>1489</v>
      </c>
      <c r="D23" s="337">
        <v>0</v>
      </c>
      <c r="E23" s="340">
        <f>'Основной Цифровая трансформация'!BC53</f>
        <v>0</v>
      </c>
      <c r="F23" s="337">
        <v>0</v>
      </c>
      <c r="G23" s="344">
        <v>0</v>
      </c>
      <c r="H23" s="341">
        <f t="shared" si="1"/>
        <v>-100</v>
      </c>
      <c r="I23" s="341">
        <f t="shared" si="2"/>
        <v>-100</v>
      </c>
      <c r="J23" s="337" t="s">
        <v>11</v>
      </c>
      <c r="K23" s="340">
        <f>'Основной Цифровая трансформация'!BD53</f>
        <v>1</v>
      </c>
      <c r="L23" s="338">
        <v>1</v>
      </c>
      <c r="M23" s="340">
        <f>'Основной Цифровая трансформация'!BE53</f>
        <v>3</v>
      </c>
      <c r="N23" s="340" t="str">
        <f>'Основной Цифровая трансформация'!BF53</f>
        <v>нет</v>
      </c>
      <c r="O23" s="372"/>
      <c r="P23" s="349"/>
      <c r="Q23" s="349"/>
      <c r="R23" s="349"/>
      <c r="S23" s="349"/>
      <c r="T23" s="349"/>
      <c r="U23" s="446"/>
      <c r="V23" s="358"/>
      <c r="W23" s="358"/>
      <c r="X23" s="441"/>
      <c r="Y23" s="441"/>
      <c r="Z23" s="441"/>
      <c r="AA23" s="441"/>
      <c r="AB23" s="441"/>
      <c r="AC23" s="441"/>
      <c r="AD23" s="441"/>
      <c r="AE23" s="441"/>
      <c r="AF23" s="441"/>
      <c r="AG23" s="441"/>
      <c r="AH23" s="441"/>
      <c r="AI23" s="441"/>
      <c r="AJ23" s="441"/>
      <c r="AK23" s="441"/>
      <c r="AL23" s="441"/>
      <c r="AM23" s="441"/>
      <c r="AN23" s="441"/>
      <c r="AO23" s="441"/>
      <c r="AP23" s="441"/>
      <c r="AQ23" s="441"/>
    </row>
    <row r="24" spans="1:43" s="5" customFormat="1" ht="33.75" customHeight="1" x14ac:dyDescent="0.25">
      <c r="A24" s="343">
        <v>9</v>
      </c>
      <c r="B24" s="343" t="str">
        <f>'Основной Цифровая трансформация'!BA54</f>
        <v>Доля органов государственной власти, использующих государственные облачные сервисы и инфраструктуру</v>
      </c>
      <c r="C24" s="260" t="s">
        <v>1479</v>
      </c>
      <c r="D24" s="337">
        <v>0</v>
      </c>
      <c r="E24" s="340">
        <f>'Основной Цифровая трансформация'!BC54</f>
        <v>0</v>
      </c>
      <c r="F24" s="337">
        <v>0</v>
      </c>
      <c r="G24" s="344">
        <v>0</v>
      </c>
      <c r="H24" s="341">
        <f t="shared" si="1"/>
        <v>-100</v>
      </c>
      <c r="I24" s="341">
        <f t="shared" si="2"/>
        <v>-100</v>
      </c>
      <c r="J24" s="337" t="s">
        <v>11</v>
      </c>
      <c r="K24" s="340">
        <f>'Основной Цифровая трансформация'!BD54</f>
        <v>0</v>
      </c>
      <c r="L24" s="338">
        <v>0</v>
      </c>
      <c r="M24" s="340">
        <f>'Основной Цифровая трансформация'!BE54</f>
        <v>100</v>
      </c>
      <c r="N24" s="340" t="str">
        <f>'Основной Цифровая трансформация'!BF54</f>
        <v>нет</v>
      </c>
      <c r="O24" s="372"/>
      <c r="P24" s="349"/>
      <c r="Q24" s="349"/>
      <c r="R24" s="349"/>
      <c r="S24" s="349"/>
      <c r="T24" s="349"/>
      <c r="U24" s="446"/>
      <c r="V24" s="358"/>
      <c r="W24" s="358"/>
      <c r="X24" s="441"/>
      <c r="Y24" s="441"/>
      <c r="Z24" s="441"/>
      <c r="AA24" s="441"/>
      <c r="AB24" s="441"/>
      <c r="AC24" s="441"/>
      <c r="AD24" s="441"/>
      <c r="AE24" s="441"/>
      <c r="AF24" s="441"/>
      <c r="AG24" s="441"/>
      <c r="AH24" s="441"/>
      <c r="AI24" s="441"/>
      <c r="AJ24" s="441"/>
      <c r="AK24" s="441"/>
      <c r="AL24" s="441"/>
      <c r="AM24" s="441"/>
      <c r="AN24" s="441"/>
      <c r="AO24" s="441"/>
      <c r="AP24" s="441"/>
      <c r="AQ24" s="441"/>
    </row>
    <row r="25" spans="1:43" s="5" customFormat="1" ht="84" customHeight="1" x14ac:dyDescent="0.25">
      <c r="A25" s="478" t="s">
        <v>1270</v>
      </c>
      <c r="B25" s="519"/>
      <c r="C25" s="519"/>
      <c r="D25" s="519"/>
      <c r="E25" s="519"/>
      <c r="F25" s="519"/>
      <c r="G25" s="519"/>
      <c r="H25" s="519"/>
      <c r="I25" s="519"/>
      <c r="J25" s="519"/>
      <c r="K25" s="519"/>
      <c r="L25" s="519"/>
      <c r="M25" s="519"/>
      <c r="N25" s="519"/>
      <c r="O25" s="453"/>
      <c r="P25" s="354"/>
      <c r="Q25" s="354"/>
      <c r="R25" s="354"/>
      <c r="S25" s="354"/>
      <c r="T25" s="354"/>
      <c r="U25" s="454"/>
      <c r="V25" s="287"/>
      <c r="W25" s="287"/>
      <c r="X25" s="441"/>
      <c r="Y25" s="441"/>
      <c r="Z25" s="441"/>
      <c r="AA25" s="441"/>
      <c r="AB25" s="441"/>
      <c r="AC25" s="441"/>
      <c r="AD25" s="441"/>
      <c r="AE25" s="441"/>
      <c r="AF25" s="441"/>
      <c r="AG25" s="441"/>
      <c r="AH25" s="441"/>
      <c r="AI25" s="441"/>
      <c r="AJ25" s="441"/>
      <c r="AK25" s="441"/>
      <c r="AL25" s="441"/>
      <c r="AM25" s="441"/>
      <c r="AN25" s="441"/>
      <c r="AO25" s="441"/>
      <c r="AP25" s="441"/>
      <c r="AQ25" s="441"/>
    </row>
    <row r="26" spans="1:43" s="5" customFormat="1" ht="81" customHeight="1" x14ac:dyDescent="0.25">
      <c r="A26" s="563" t="s">
        <v>1271</v>
      </c>
      <c r="B26" s="481"/>
      <c r="C26" s="481"/>
      <c r="D26" s="481"/>
      <c r="E26" s="481"/>
      <c r="F26" s="481"/>
      <c r="G26" s="481"/>
      <c r="H26" s="481"/>
      <c r="I26" s="481"/>
      <c r="J26" s="481"/>
      <c r="K26" s="481"/>
      <c r="L26" s="481"/>
      <c r="M26" s="481"/>
      <c r="N26" s="481"/>
      <c r="O26" s="377"/>
      <c r="P26" s="315"/>
      <c r="Q26" s="315"/>
      <c r="R26" s="315"/>
      <c r="S26" s="334"/>
      <c r="T26" s="334"/>
      <c r="U26" s="334"/>
      <c r="V26" s="358"/>
      <c r="W26" s="358"/>
      <c r="X26" s="441"/>
      <c r="Y26" s="441"/>
      <c r="Z26" s="441"/>
      <c r="AA26" s="441"/>
      <c r="AB26" s="441"/>
      <c r="AC26" s="441"/>
      <c r="AD26" s="441"/>
      <c r="AE26" s="441"/>
      <c r="AF26" s="441"/>
      <c r="AG26" s="441"/>
      <c r="AH26" s="441"/>
      <c r="AI26" s="441"/>
      <c r="AJ26" s="441"/>
      <c r="AK26" s="441"/>
      <c r="AL26" s="441"/>
      <c r="AM26" s="441"/>
      <c r="AN26" s="441"/>
      <c r="AO26" s="441"/>
      <c r="AP26" s="441"/>
      <c r="AQ26" s="441"/>
    </row>
    <row r="27" spans="1:43" s="5" customFormat="1" ht="57" customHeight="1" x14ac:dyDescent="0.25">
      <c r="A27" s="509" t="s">
        <v>1272</v>
      </c>
      <c r="B27" s="510"/>
      <c r="C27" s="510"/>
      <c r="D27" s="510"/>
      <c r="E27" s="510"/>
      <c r="F27" s="510"/>
      <c r="G27" s="510"/>
      <c r="H27" s="510"/>
      <c r="I27" s="510"/>
      <c r="J27" s="510"/>
      <c r="K27" s="510"/>
      <c r="L27" s="510"/>
      <c r="M27" s="510"/>
      <c r="N27" s="510"/>
      <c r="O27" s="373"/>
      <c r="P27" s="311"/>
      <c r="Q27" s="311"/>
      <c r="R27" s="311"/>
      <c r="S27" s="334"/>
      <c r="T27" s="334"/>
      <c r="U27" s="334"/>
      <c r="V27" s="358"/>
      <c r="W27" s="358"/>
      <c r="X27" s="441"/>
      <c r="Y27" s="441"/>
      <c r="Z27" s="441"/>
      <c r="AA27" s="441"/>
      <c r="AB27" s="441"/>
      <c r="AC27" s="441"/>
      <c r="AD27" s="441"/>
      <c r="AE27" s="441"/>
      <c r="AF27" s="441"/>
      <c r="AG27" s="441"/>
      <c r="AH27" s="441"/>
      <c r="AI27" s="441"/>
      <c r="AJ27" s="441"/>
      <c r="AK27" s="441"/>
      <c r="AL27" s="441"/>
      <c r="AM27" s="441"/>
      <c r="AN27" s="441"/>
      <c r="AO27" s="441"/>
      <c r="AP27" s="441"/>
      <c r="AQ27" s="441"/>
    </row>
    <row r="28" spans="1:43" s="5" customFormat="1" ht="69.75" customHeight="1" x14ac:dyDescent="0.25">
      <c r="A28" s="511" t="s">
        <v>1468</v>
      </c>
      <c r="B28" s="512"/>
      <c r="C28" s="512"/>
      <c r="D28" s="512"/>
      <c r="E28" s="512"/>
      <c r="F28" s="512"/>
      <c r="G28" s="512"/>
      <c r="H28" s="512"/>
      <c r="I28" s="512"/>
      <c r="J28" s="512"/>
      <c r="K28" s="512"/>
      <c r="L28" s="512"/>
      <c r="M28" s="512"/>
      <c r="N28" s="512"/>
      <c r="O28" s="373"/>
      <c r="P28" s="311"/>
      <c r="Q28" s="311"/>
      <c r="R28" s="311"/>
      <c r="S28" s="334"/>
      <c r="T28" s="334"/>
      <c r="U28" s="334"/>
      <c r="V28" s="271" t="s">
        <v>1520</v>
      </c>
      <c r="W28" s="271" t="s">
        <v>1256</v>
      </c>
      <c r="X28" s="441"/>
      <c r="Y28" s="441"/>
      <c r="Z28" s="441"/>
      <c r="AA28" s="441"/>
      <c r="AB28" s="441"/>
      <c r="AC28" s="441"/>
      <c r="AD28" s="441"/>
      <c r="AE28" s="441"/>
      <c r="AF28" s="441"/>
      <c r="AG28" s="441"/>
      <c r="AH28" s="441"/>
      <c r="AI28" s="441"/>
      <c r="AJ28" s="441"/>
      <c r="AK28" s="441"/>
      <c r="AL28" s="441"/>
      <c r="AM28" s="441"/>
      <c r="AN28" s="441"/>
      <c r="AO28" s="441"/>
      <c r="AP28" s="441"/>
      <c r="AQ28" s="441"/>
    </row>
    <row r="29" spans="1:43" s="5" customFormat="1" ht="82.5" customHeight="1" x14ac:dyDescent="0.25">
      <c r="A29" s="458">
        <v>1</v>
      </c>
      <c r="B29" s="458" t="str">
        <f>'Основной Цифровая трансформация'!BA60</f>
        <v>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v>
      </c>
      <c r="C29" s="260" t="s">
        <v>1479</v>
      </c>
      <c r="D29" s="337">
        <v>0</v>
      </c>
      <c r="E29" s="340">
        <f>'Основной Цифровая трансформация'!BC60</f>
        <v>100</v>
      </c>
      <c r="F29" s="337">
        <v>100</v>
      </c>
      <c r="G29" s="344">
        <f t="shared" ref="G29" si="3">((F29/E29)*100)</f>
        <v>100</v>
      </c>
      <c r="H29" s="341">
        <f t="shared" ref="H29:H30" si="4">((F29/M29)*100)-100</f>
        <v>0</v>
      </c>
      <c r="I29" s="341">
        <f t="shared" ref="I29:I30" si="5">((E29/M29)*100)-100</f>
        <v>0</v>
      </c>
      <c r="J29" s="337" t="s">
        <v>11</v>
      </c>
      <c r="K29" s="340">
        <f>'Основной Цифровая трансформация'!BD60</f>
        <v>100</v>
      </c>
      <c r="L29" s="338">
        <v>100</v>
      </c>
      <c r="M29" s="340">
        <f>'Основной Цифровая трансформация'!BE60</f>
        <v>100</v>
      </c>
      <c r="N29" s="340" t="str">
        <f>'Основной Цифровая трансформация'!BF60</f>
        <v>нет</v>
      </c>
      <c r="O29" s="456"/>
      <c r="P29" s="268"/>
      <c r="Q29" s="268"/>
      <c r="R29" s="268"/>
      <c r="S29" s="334"/>
      <c r="T29" s="334"/>
      <c r="U29" s="334"/>
      <c r="V29" s="358"/>
      <c r="W29" s="358"/>
      <c r="X29" s="441"/>
      <c r="Y29" s="441"/>
      <c r="Z29" s="441"/>
      <c r="AA29" s="441"/>
      <c r="AB29" s="441"/>
      <c r="AC29" s="441"/>
      <c r="AD29" s="441"/>
      <c r="AE29" s="441"/>
      <c r="AF29" s="441"/>
      <c r="AG29" s="441"/>
      <c r="AH29" s="441"/>
      <c r="AI29" s="441"/>
      <c r="AJ29" s="441"/>
      <c r="AK29" s="441"/>
      <c r="AL29" s="441"/>
      <c r="AM29" s="441"/>
      <c r="AN29" s="441"/>
      <c r="AO29" s="441"/>
      <c r="AP29" s="441"/>
      <c r="AQ29" s="441"/>
    </row>
    <row r="30" spans="1:43" s="455" customFormat="1" ht="153.75" customHeight="1" x14ac:dyDescent="0.25">
      <c r="A30" s="458" t="s">
        <v>2</v>
      </c>
      <c r="B30" s="458" t="str">
        <f>'Основной Цифровая трансформация'!BA61</f>
        <v>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в учебных классах которых обеспечена возможность беспроводного широкополосного доступа к информационнотелекоммуникационной «Интернет» по технологии WiFi</v>
      </c>
      <c r="C30" s="260" t="s">
        <v>1479</v>
      </c>
      <c r="D30" s="337">
        <v>0</v>
      </c>
      <c r="E30" s="337">
        <f>'Основной Цифровая трансформация'!BC61</f>
        <v>0</v>
      </c>
      <c r="F30" s="337">
        <v>0</v>
      </c>
      <c r="G30" s="344">
        <v>0</v>
      </c>
      <c r="H30" s="337">
        <f t="shared" si="4"/>
        <v>-100</v>
      </c>
      <c r="I30" s="337">
        <f t="shared" si="5"/>
        <v>-100</v>
      </c>
      <c r="J30" s="337" t="s">
        <v>11</v>
      </c>
      <c r="K30" s="337">
        <f>'Основной Цифровая трансформация'!BD61</f>
        <v>0</v>
      </c>
      <c r="L30" s="338">
        <v>0</v>
      </c>
      <c r="M30" s="337">
        <f>'Основной Цифровая трансформация'!BE61</f>
        <v>100</v>
      </c>
      <c r="N30" s="337" t="str">
        <f>'Основной Цифровая трансформация'!BF61</f>
        <v>нет</v>
      </c>
      <c r="O30" s="467" t="s">
        <v>1273</v>
      </c>
      <c r="P30" s="353"/>
      <c r="Q30" s="353"/>
      <c r="R30" s="353"/>
      <c r="S30" s="353"/>
      <c r="T30" s="353"/>
      <c r="U30" s="466"/>
      <c r="X30" s="455" t="s">
        <v>1273</v>
      </c>
    </row>
    <row r="31" spans="1:43" s="5" customFormat="1" ht="53.25" customHeight="1" x14ac:dyDescent="0.25">
      <c r="A31" s="509" t="s">
        <v>1274</v>
      </c>
      <c r="B31" s="510"/>
      <c r="C31" s="510"/>
      <c r="D31" s="510"/>
      <c r="E31" s="510"/>
      <c r="F31" s="510"/>
      <c r="G31" s="510"/>
      <c r="H31" s="510"/>
      <c r="I31" s="510"/>
      <c r="J31" s="510"/>
      <c r="K31" s="510"/>
      <c r="L31" s="510"/>
      <c r="M31" s="510"/>
      <c r="N31" s="510"/>
      <c r="O31" s="373"/>
      <c r="P31" s="311"/>
      <c r="Q31" s="311"/>
      <c r="R31" s="311"/>
      <c r="S31" s="334"/>
      <c r="T31" s="334"/>
      <c r="U31" s="334"/>
      <c r="V31" s="358"/>
      <c r="W31" s="358"/>
      <c r="X31" s="441"/>
      <c r="Y31" s="441"/>
      <c r="Z31" s="441"/>
      <c r="AA31" s="441"/>
      <c r="AB31" s="441"/>
      <c r="AC31" s="441"/>
      <c r="AD31" s="441"/>
      <c r="AE31" s="441"/>
      <c r="AF31" s="441"/>
      <c r="AG31" s="441"/>
      <c r="AH31" s="441"/>
      <c r="AI31" s="441"/>
      <c r="AJ31" s="441"/>
      <c r="AK31" s="441"/>
      <c r="AL31" s="441"/>
      <c r="AM31" s="441"/>
      <c r="AN31" s="441"/>
      <c r="AO31" s="441"/>
      <c r="AP31" s="441"/>
      <c r="AQ31" s="441"/>
    </row>
    <row r="32" spans="1:43" s="5" customFormat="1" ht="59.25" customHeight="1" x14ac:dyDescent="0.25">
      <c r="A32" s="509" t="s">
        <v>1469</v>
      </c>
      <c r="B32" s="510"/>
      <c r="C32" s="510"/>
      <c r="D32" s="510"/>
      <c r="E32" s="510"/>
      <c r="F32" s="510"/>
      <c r="G32" s="510"/>
      <c r="H32" s="510"/>
      <c r="I32" s="510"/>
      <c r="J32" s="510"/>
      <c r="K32" s="510"/>
      <c r="L32" s="510"/>
      <c r="M32" s="510"/>
      <c r="N32" s="510"/>
      <c r="O32" s="373"/>
      <c r="P32" s="311"/>
      <c r="Q32" s="311"/>
      <c r="R32" s="311"/>
      <c r="S32" s="332"/>
      <c r="T32" s="332"/>
      <c r="U32" s="446"/>
      <c r="V32" s="271" t="s">
        <v>1520</v>
      </c>
      <c r="W32" s="271" t="s">
        <v>1256</v>
      </c>
      <c r="X32" s="441"/>
      <c r="Y32" s="441"/>
      <c r="Z32" s="441"/>
      <c r="AA32" s="441"/>
      <c r="AB32" s="441"/>
      <c r="AC32" s="441"/>
      <c r="AD32" s="441"/>
      <c r="AE32" s="441"/>
      <c r="AF32" s="441"/>
      <c r="AG32" s="441"/>
      <c r="AH32" s="441"/>
      <c r="AI32" s="441"/>
      <c r="AJ32" s="441"/>
      <c r="AK32" s="441"/>
      <c r="AL32" s="441"/>
      <c r="AM32" s="441"/>
      <c r="AN32" s="441"/>
      <c r="AO32" s="441"/>
      <c r="AP32" s="441"/>
      <c r="AQ32" s="441"/>
    </row>
    <row r="33" spans="1:43" s="5" customFormat="1" ht="61.5" customHeight="1" x14ac:dyDescent="0.25">
      <c r="A33" s="348">
        <v>1</v>
      </c>
      <c r="B33" s="461" t="str">
        <f>'Основной Цифровая трансформация'!BA68</f>
        <v xml:space="preserve">Реализация мероприятий федерального проекта "Цифровые технологии" на территории Камчатского края в 2021 году </v>
      </c>
      <c r="C33" s="462" t="s">
        <v>1489</v>
      </c>
      <c r="D33" s="337">
        <v>0</v>
      </c>
      <c r="E33" s="340">
        <f>'Основной Цифровая трансформация'!BC68</f>
        <v>1</v>
      </c>
      <c r="F33" s="337">
        <v>1</v>
      </c>
      <c r="G33" s="344">
        <f t="shared" ref="G33" si="6">((F33/E33)*100)</f>
        <v>100</v>
      </c>
      <c r="H33" s="341">
        <v>0</v>
      </c>
      <c r="I33" s="341">
        <v>0</v>
      </c>
      <c r="J33" s="337" t="s">
        <v>11</v>
      </c>
      <c r="K33" s="340" t="str">
        <f>'Основной Цифровая трансформация'!BD68</f>
        <v>нет</v>
      </c>
      <c r="L33" s="338"/>
      <c r="M33" s="340">
        <v>0</v>
      </c>
      <c r="N33" s="340" t="str">
        <f>'Основной Цифровая трансформация'!BF68</f>
        <v>нет</v>
      </c>
      <c r="O33" s="468" t="s">
        <v>1275</v>
      </c>
      <c r="P33" s="268"/>
      <c r="Q33" s="268"/>
      <c r="R33" s="268"/>
      <c r="S33" s="334"/>
      <c r="T33" s="334"/>
      <c r="U33" s="334"/>
      <c r="V33" s="358"/>
      <c r="W33" s="358"/>
      <c r="X33" s="247" t="s">
        <v>1275</v>
      </c>
      <c r="Y33" s="441"/>
      <c r="Z33" s="441"/>
      <c r="AA33" s="441"/>
      <c r="AB33" s="441"/>
      <c r="AC33" s="441"/>
      <c r="AD33" s="441"/>
      <c r="AE33" s="441"/>
      <c r="AF33" s="441"/>
      <c r="AG33" s="441"/>
      <c r="AH33" s="441"/>
      <c r="AI33" s="441"/>
      <c r="AJ33" s="441"/>
      <c r="AK33" s="441"/>
      <c r="AL33" s="441"/>
      <c r="AM33" s="441"/>
      <c r="AN33" s="441"/>
      <c r="AO33" s="441"/>
      <c r="AP33" s="441"/>
      <c r="AQ33" s="441"/>
    </row>
    <row r="34" spans="1:43" s="5" customFormat="1" ht="81" customHeight="1" x14ac:dyDescent="0.25">
      <c r="A34" s="478" t="s">
        <v>1276</v>
      </c>
      <c r="B34" s="519"/>
      <c r="C34" s="519"/>
      <c r="D34" s="519"/>
      <c r="E34" s="519"/>
      <c r="F34" s="519"/>
      <c r="G34" s="519"/>
      <c r="H34" s="519"/>
      <c r="I34" s="519"/>
      <c r="J34" s="519"/>
      <c r="K34" s="519"/>
      <c r="L34" s="519"/>
      <c r="M34" s="519"/>
      <c r="N34" s="519"/>
      <c r="O34" s="453"/>
      <c r="P34" s="354"/>
      <c r="Q34" s="354"/>
      <c r="R34" s="354"/>
      <c r="S34" s="354"/>
      <c r="T34" s="354"/>
      <c r="U34" s="454"/>
      <c r="V34" s="287"/>
      <c r="W34" s="287"/>
      <c r="X34" s="441"/>
      <c r="Y34" s="441"/>
      <c r="Z34" s="441"/>
      <c r="AA34" s="441"/>
      <c r="AB34" s="441"/>
      <c r="AC34" s="441"/>
      <c r="AD34" s="441"/>
      <c r="AE34" s="441"/>
      <c r="AF34" s="441"/>
      <c r="AG34" s="441"/>
      <c r="AH34" s="441"/>
      <c r="AI34" s="441"/>
      <c r="AJ34" s="441"/>
      <c r="AK34" s="441"/>
      <c r="AL34" s="441"/>
      <c r="AM34" s="441"/>
      <c r="AN34" s="441"/>
      <c r="AO34" s="441"/>
      <c r="AP34" s="441"/>
      <c r="AQ34" s="441"/>
    </row>
    <row r="35" spans="1:43" s="5" customFormat="1" ht="84.75" customHeight="1" x14ac:dyDescent="0.25">
      <c r="A35" s="563" t="s">
        <v>1277</v>
      </c>
      <c r="B35" s="481"/>
      <c r="C35" s="481"/>
      <c r="D35" s="481"/>
      <c r="E35" s="481"/>
      <c r="F35" s="481"/>
      <c r="G35" s="481"/>
      <c r="H35" s="481"/>
      <c r="I35" s="481"/>
      <c r="J35" s="481"/>
      <c r="K35" s="481"/>
      <c r="L35" s="481"/>
      <c r="M35" s="481"/>
      <c r="N35" s="481"/>
      <c r="O35" s="444"/>
      <c r="P35" s="334"/>
      <c r="Q35" s="334"/>
      <c r="R35" s="315"/>
      <c r="S35" s="334"/>
      <c r="T35" s="334"/>
      <c r="U35" s="446"/>
      <c r="V35" s="358"/>
      <c r="W35" s="358"/>
      <c r="X35" s="441"/>
      <c r="Y35" s="441"/>
      <c r="Z35" s="441"/>
      <c r="AA35" s="441"/>
      <c r="AB35" s="441"/>
      <c r="AC35" s="441"/>
      <c r="AD35" s="441"/>
      <c r="AE35" s="441"/>
      <c r="AF35" s="441"/>
      <c r="AG35" s="441"/>
      <c r="AH35" s="441"/>
      <c r="AI35" s="441"/>
      <c r="AJ35" s="441"/>
      <c r="AK35" s="441"/>
      <c r="AL35" s="441"/>
      <c r="AM35" s="441"/>
      <c r="AN35" s="441"/>
      <c r="AO35" s="441"/>
      <c r="AP35" s="441"/>
      <c r="AQ35" s="441"/>
    </row>
    <row r="36" spans="1:43" s="5" customFormat="1" ht="76.5" customHeight="1" x14ac:dyDescent="0.25">
      <c r="A36" s="509" t="s">
        <v>1278</v>
      </c>
      <c r="B36" s="510"/>
      <c r="C36" s="510"/>
      <c r="D36" s="510"/>
      <c r="E36" s="510"/>
      <c r="F36" s="510"/>
      <c r="G36" s="510"/>
      <c r="H36" s="510"/>
      <c r="I36" s="510"/>
      <c r="J36" s="510"/>
      <c r="K36" s="510"/>
      <c r="L36" s="510"/>
      <c r="M36" s="510"/>
      <c r="N36" s="510"/>
      <c r="O36" s="372"/>
      <c r="P36" s="349"/>
      <c r="Q36" s="349"/>
      <c r="R36" s="315"/>
      <c r="S36" s="332"/>
      <c r="T36" s="332"/>
      <c r="U36" s="446"/>
      <c r="V36" s="358"/>
      <c r="W36" s="358"/>
      <c r="X36" s="441"/>
      <c r="Y36" s="441"/>
      <c r="Z36" s="441"/>
      <c r="AA36" s="441"/>
      <c r="AB36" s="441"/>
      <c r="AC36" s="441"/>
      <c r="AD36" s="441"/>
      <c r="AE36" s="441"/>
      <c r="AF36" s="441"/>
      <c r="AG36" s="441"/>
      <c r="AH36" s="441"/>
      <c r="AI36" s="441"/>
      <c r="AJ36" s="441"/>
      <c r="AK36" s="441"/>
      <c r="AL36" s="441"/>
      <c r="AM36" s="441"/>
      <c r="AN36" s="441"/>
      <c r="AO36" s="441"/>
      <c r="AP36" s="441"/>
      <c r="AQ36" s="441"/>
    </row>
    <row r="37" spans="1:43" s="5" customFormat="1" ht="63.75" customHeight="1" x14ac:dyDescent="0.25">
      <c r="A37" s="509" t="s">
        <v>1470</v>
      </c>
      <c r="B37" s="510"/>
      <c r="C37" s="510"/>
      <c r="D37" s="510"/>
      <c r="E37" s="510"/>
      <c r="F37" s="510"/>
      <c r="G37" s="510"/>
      <c r="H37" s="510"/>
      <c r="I37" s="510"/>
      <c r="J37" s="510"/>
      <c r="K37" s="510"/>
      <c r="L37" s="510"/>
      <c r="M37" s="510"/>
      <c r="N37" s="510"/>
      <c r="O37" s="373"/>
      <c r="P37" s="311"/>
      <c r="Q37" s="311"/>
      <c r="R37" s="311"/>
      <c r="S37" s="332"/>
      <c r="T37" s="332"/>
      <c r="U37" s="446"/>
      <c r="V37" s="271" t="s">
        <v>1520</v>
      </c>
      <c r="W37" s="271" t="s">
        <v>1256</v>
      </c>
      <c r="X37" s="441"/>
      <c r="Y37" s="441"/>
      <c r="Z37" s="441"/>
      <c r="AA37" s="441"/>
      <c r="AB37" s="441"/>
      <c r="AC37" s="441"/>
      <c r="AD37" s="441"/>
      <c r="AE37" s="441"/>
      <c r="AF37" s="441"/>
      <c r="AG37" s="441"/>
      <c r="AH37" s="441"/>
      <c r="AI37" s="441"/>
      <c r="AJ37" s="441"/>
      <c r="AK37" s="441"/>
      <c r="AL37" s="441"/>
      <c r="AM37" s="441"/>
      <c r="AN37" s="441"/>
      <c r="AO37" s="441"/>
      <c r="AP37" s="441"/>
      <c r="AQ37" s="441"/>
    </row>
    <row r="38" spans="1:43" s="5" customFormat="1" ht="101.25" customHeight="1" x14ac:dyDescent="0.25">
      <c r="A38" s="370" t="s">
        <v>1</v>
      </c>
      <c r="B38" s="348" t="str">
        <f>'Основной Цифровая трансформация'!BA77</f>
        <v>Содействие использованию преимущественно отечественного программного обеспечения органами государственной власти субъекта Российской Федерации, органами местного самоуправления и организациями, находящимися в собственности Субъекта и муниципальной собственности</v>
      </c>
      <c r="C38" s="462" t="s">
        <v>1489</v>
      </c>
      <c r="D38" s="337">
        <v>0</v>
      </c>
      <c r="E38" s="340">
        <f>'Основной Цифровая трансформация'!BC77</f>
        <v>1</v>
      </c>
      <c r="F38" s="337">
        <v>1</v>
      </c>
      <c r="G38" s="344">
        <f t="shared" ref="G38" si="7">((F38/E38)*100)</f>
        <v>100</v>
      </c>
      <c r="H38" s="341">
        <v>0</v>
      </c>
      <c r="I38" s="341">
        <v>0</v>
      </c>
      <c r="J38" s="337" t="s">
        <v>11</v>
      </c>
      <c r="K38" s="340" t="str">
        <f>'Основной Цифровая трансформация'!BD77</f>
        <v>нет</v>
      </c>
      <c r="L38" s="338"/>
      <c r="M38" s="340">
        <v>0</v>
      </c>
      <c r="N38" s="340" t="str">
        <f>'Основной Цифровая трансформация'!BF77</f>
        <v>нет</v>
      </c>
      <c r="O38" s="468" t="s">
        <v>1275</v>
      </c>
      <c r="P38" s="349"/>
      <c r="Q38" s="349"/>
      <c r="R38" s="349"/>
      <c r="S38" s="332"/>
      <c r="T38" s="332"/>
      <c r="U38" s="446"/>
      <c r="V38" s="358"/>
      <c r="W38" s="358"/>
      <c r="X38" s="247" t="s">
        <v>1275</v>
      </c>
      <c r="Y38" s="441"/>
      <c r="Z38" s="441"/>
      <c r="AA38" s="441"/>
      <c r="AB38" s="441"/>
      <c r="AC38" s="441"/>
      <c r="AD38" s="441"/>
      <c r="AE38" s="441"/>
      <c r="AF38" s="441"/>
      <c r="AG38" s="441"/>
      <c r="AH38" s="441"/>
      <c r="AI38" s="441"/>
      <c r="AJ38" s="441"/>
      <c r="AK38" s="441"/>
      <c r="AL38" s="441"/>
      <c r="AM38" s="441"/>
      <c r="AN38" s="441"/>
      <c r="AO38" s="441"/>
      <c r="AP38" s="441"/>
      <c r="AQ38" s="441"/>
    </row>
    <row r="39" spans="1:43" x14ac:dyDescent="0.25">
      <c r="L39" s="457"/>
    </row>
    <row r="40" spans="1:43" x14ac:dyDescent="0.25">
      <c r="L40" s="464"/>
    </row>
    <row r="41" spans="1:43" x14ac:dyDescent="0.25">
      <c r="L41" s="464"/>
    </row>
    <row r="42" spans="1:43" x14ac:dyDescent="0.25">
      <c r="L42" s="457"/>
    </row>
    <row r="43" spans="1:43" x14ac:dyDescent="0.25">
      <c r="L43" s="457"/>
    </row>
    <row r="44" spans="1:43" x14ac:dyDescent="0.25">
      <c r="L44" s="457"/>
    </row>
    <row r="45" spans="1:43" x14ac:dyDescent="0.25">
      <c r="L45" s="457"/>
    </row>
    <row r="46" spans="1:43" x14ac:dyDescent="0.25">
      <c r="L46" s="457"/>
    </row>
    <row r="47" spans="1:43" x14ac:dyDescent="0.25">
      <c r="L47" s="464"/>
    </row>
    <row r="48" spans="1:43" x14ac:dyDescent="0.25">
      <c r="L48" s="464"/>
    </row>
    <row r="49" spans="12:12" x14ac:dyDescent="0.25">
      <c r="L49" s="457"/>
    </row>
    <row r="50" spans="12:12" x14ac:dyDescent="0.25">
      <c r="L50" s="464"/>
    </row>
    <row r="51" spans="12:12" x14ac:dyDescent="0.25">
      <c r="L51" s="457"/>
    </row>
    <row r="52" spans="12:12" x14ac:dyDescent="0.25">
      <c r="L52" s="464"/>
    </row>
    <row r="53" spans="12:12" x14ac:dyDescent="0.25">
      <c r="L53" s="464"/>
    </row>
    <row r="54" spans="12:12" x14ac:dyDescent="0.25">
      <c r="L54" s="457"/>
    </row>
    <row r="55" spans="12:12" x14ac:dyDescent="0.25">
      <c r="L55" s="464"/>
    </row>
    <row r="56" spans="12:12" x14ac:dyDescent="0.25">
      <c r="L56" s="464"/>
    </row>
    <row r="57" spans="12:12" x14ac:dyDescent="0.25">
      <c r="L57" s="464"/>
    </row>
    <row r="58" spans="12:12" x14ac:dyDescent="0.25">
      <c r="L58" s="457"/>
    </row>
    <row r="59" spans="12:12" x14ac:dyDescent="0.25">
      <c r="L59" s="457"/>
    </row>
    <row r="60" spans="12:12" x14ac:dyDescent="0.25">
      <c r="L60" s="464"/>
    </row>
    <row r="61" spans="12:12" x14ac:dyDescent="0.25">
      <c r="L61" s="457"/>
    </row>
    <row r="62" spans="12:12" x14ac:dyDescent="0.25">
      <c r="L62" s="464"/>
    </row>
    <row r="63" spans="12:12" x14ac:dyDescent="0.25">
      <c r="L63" s="464"/>
    </row>
    <row r="64" spans="12:12" x14ac:dyDescent="0.25">
      <c r="L64" s="457"/>
    </row>
    <row r="65" spans="12:12" x14ac:dyDescent="0.25">
      <c r="L65" s="457"/>
    </row>
    <row r="66" spans="12:12" x14ac:dyDescent="0.25">
      <c r="L66" s="457"/>
    </row>
    <row r="67" spans="12:12" x14ac:dyDescent="0.25">
      <c r="L67" s="457"/>
    </row>
    <row r="68" spans="12:12" x14ac:dyDescent="0.25">
      <c r="L68" s="457"/>
    </row>
    <row r="69" spans="12:12" x14ac:dyDescent="0.25">
      <c r="L69" s="291"/>
    </row>
    <row r="70" spans="12:12" x14ac:dyDescent="0.25">
      <c r="L70" s="291"/>
    </row>
  </sheetData>
  <sheetProtection algorithmName="SHA-512" hashValue="72P4vNBDRfMwZtGQqFotEzZUb4v1SyprI8/h8oNVHpvn2gQzHQRuGqvuIbEO5p45xgesEDV7b202Bwkbwx3tyA==" saltValue="XwOlTbQJZTVUiOHmB/Hyng==" spinCount="100000" sheet="1" objects="1" scenarios="1"/>
  <mergeCells count="29">
    <mergeCell ref="A25:N25"/>
    <mergeCell ref="S1:U2"/>
    <mergeCell ref="E2:J2"/>
    <mergeCell ref="A9:N9"/>
    <mergeCell ref="A1:A3"/>
    <mergeCell ref="B1:B3"/>
    <mergeCell ref="D1:N1"/>
    <mergeCell ref="O1:R2"/>
    <mergeCell ref="A6:N6"/>
    <mergeCell ref="A7:B7"/>
    <mergeCell ref="A8:N8"/>
    <mergeCell ref="A4:N4"/>
    <mergeCell ref="A5:N5"/>
    <mergeCell ref="V1:V3"/>
    <mergeCell ref="W1:W3"/>
    <mergeCell ref="A35:N35"/>
    <mergeCell ref="A36:N36"/>
    <mergeCell ref="A37:N37"/>
    <mergeCell ref="A34:N34"/>
    <mergeCell ref="A32:N32"/>
    <mergeCell ref="A10:N10"/>
    <mergeCell ref="A13:N13"/>
    <mergeCell ref="A14:N14"/>
    <mergeCell ref="A15:N15"/>
    <mergeCell ref="A26:N26"/>
    <mergeCell ref="A27:N27"/>
    <mergeCell ref="A28:N28"/>
    <mergeCell ref="A31:N31"/>
    <mergeCell ref="A12:N12"/>
  </mergeCells>
  <pageMargins left="0.7" right="0.7" top="0.75" bottom="0.75" header="0.3" footer="0.3"/>
  <pageSetup paperSize="9" scale="2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86"/>
  <sheetViews>
    <sheetView topLeftCell="AE1" zoomScale="55" zoomScaleNormal="55" workbookViewId="0">
      <pane ySplit="4" topLeftCell="A35" activePane="bottomLeft" state="frozen"/>
      <selection pane="bottomLeft" activeCell="D6" sqref="D6"/>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7.28515625" customWidth="1"/>
    <col min="12" max="12" width="6.5703125" customWidth="1"/>
    <col min="13" max="13" width="8.7109375" customWidth="1"/>
    <col min="14" max="14" width="8.5703125" customWidth="1"/>
    <col min="15" max="15" width="6.5703125" customWidth="1"/>
    <col min="16" max="16" width="8.7109375" customWidth="1"/>
    <col min="17" max="17" width="7.85546875" customWidth="1"/>
    <col min="18" max="18" width="7.28515625" customWidth="1"/>
    <col min="19" max="19" width="8.7109375" customWidth="1"/>
    <col min="20" max="20" width="8.85546875" customWidth="1"/>
    <col min="21" max="21" width="8.7109375" customWidth="1"/>
    <col min="22" max="22" width="9.42578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21.140625" customWidth="1"/>
    <col min="35" max="35" width="27.7109375" customWidth="1"/>
    <col min="36" max="36" width="7.7109375" customWidth="1"/>
    <col min="37" max="37" width="6.85546875" customWidth="1"/>
    <col min="38" max="38" width="7.28515625" customWidth="1"/>
    <col min="39" max="39" width="7.140625" customWidth="1"/>
    <col min="40" max="40" width="6.85546875" customWidth="1"/>
    <col min="41" max="41" width="7.7109375" customWidth="1"/>
    <col min="42" max="42" width="9" customWidth="1"/>
    <col min="43" max="43" width="7.5703125" customWidth="1"/>
    <col min="44" max="44" width="7.28515625" customWidth="1"/>
    <col min="45" max="45" width="8" customWidth="1"/>
    <col min="46" max="47" width="29.7109375" customWidth="1"/>
    <col min="48" max="49" width="9.5703125" customWidth="1"/>
    <col min="52" max="52" width="28.7109375" customWidth="1"/>
    <col min="53" max="54" width="29.7109375" customWidth="1"/>
    <col min="55" max="55" width="10.42578125" customWidth="1"/>
    <col min="59" max="59" width="18.140625" customWidth="1"/>
  </cols>
  <sheetData>
    <row r="1" spans="1:59" x14ac:dyDescent="0.25">
      <c r="A1" s="577" t="s">
        <v>12</v>
      </c>
      <c r="B1" s="534" t="s">
        <v>131</v>
      </c>
      <c r="C1" s="582" t="s">
        <v>132</v>
      </c>
      <c r="D1" s="583"/>
      <c r="E1" s="583"/>
      <c r="F1" s="583"/>
      <c r="G1" s="583"/>
      <c r="H1" s="583"/>
      <c r="I1" s="584"/>
      <c r="J1" s="574" t="s">
        <v>133</v>
      </c>
      <c r="K1" s="574"/>
      <c r="L1" s="574"/>
      <c r="M1" s="574"/>
      <c r="N1" s="574"/>
      <c r="O1" s="574"/>
      <c r="P1" s="574"/>
      <c r="Q1" s="574"/>
      <c r="R1" s="574"/>
      <c r="S1" s="574"/>
      <c r="T1" s="574"/>
      <c r="U1" s="574"/>
      <c r="V1" s="574"/>
      <c r="W1" s="574"/>
      <c r="X1" s="574"/>
      <c r="Y1" s="574"/>
      <c r="Z1" s="574"/>
      <c r="AA1" s="588" t="s">
        <v>134</v>
      </c>
      <c r="AB1" s="589"/>
      <c r="AC1" s="589"/>
      <c r="AD1" s="522"/>
      <c r="AE1" s="574" t="s">
        <v>135</v>
      </c>
      <c r="AF1" s="574"/>
      <c r="AG1" s="574"/>
      <c r="AH1" s="574"/>
      <c r="AI1" s="574"/>
      <c r="AJ1" s="574"/>
      <c r="AK1" s="574"/>
      <c r="AL1" s="574"/>
      <c r="AM1" s="574"/>
      <c r="AN1" s="574"/>
      <c r="AO1" s="574"/>
      <c r="AP1" s="574"/>
      <c r="AQ1" s="574"/>
      <c r="AR1" s="574"/>
      <c r="AS1" s="574"/>
      <c r="AT1" s="574" t="s">
        <v>136</v>
      </c>
      <c r="AU1" s="574"/>
      <c r="AV1" s="574"/>
      <c r="AW1" s="574"/>
      <c r="AX1" s="574"/>
      <c r="AY1" s="574"/>
      <c r="AZ1" s="574" t="s">
        <v>137</v>
      </c>
      <c r="BA1" s="574"/>
      <c r="BB1" s="574"/>
      <c r="BC1" s="574"/>
      <c r="BD1" s="574"/>
      <c r="BE1" s="574"/>
      <c r="BF1" s="574"/>
    </row>
    <row r="2" spans="1:59" ht="18.75" customHeight="1" x14ac:dyDescent="0.25">
      <c r="A2" s="578"/>
      <c r="B2" s="580"/>
      <c r="C2" s="585"/>
      <c r="D2" s="586"/>
      <c r="E2" s="586"/>
      <c r="F2" s="586"/>
      <c r="G2" s="586"/>
      <c r="H2" s="586"/>
      <c r="I2" s="587"/>
      <c r="J2" s="575" t="s">
        <v>138</v>
      </c>
      <c r="K2" s="591" t="s">
        <v>139</v>
      </c>
      <c r="L2" s="592"/>
      <c r="M2" s="592"/>
      <c r="N2" s="592"/>
      <c r="O2" s="592"/>
      <c r="P2" s="592"/>
      <c r="Q2" s="592"/>
      <c r="R2" s="592"/>
      <c r="S2" s="592"/>
      <c r="T2" s="592"/>
      <c r="U2" s="592"/>
      <c r="V2" s="593"/>
      <c r="W2" s="575" t="s">
        <v>140</v>
      </c>
      <c r="X2" s="575" t="s">
        <v>141</v>
      </c>
      <c r="Y2" s="588" t="s">
        <v>142</v>
      </c>
      <c r="Z2" s="588" t="s">
        <v>143</v>
      </c>
      <c r="AA2" s="588" t="s">
        <v>144</v>
      </c>
      <c r="AB2" s="534" t="s">
        <v>145</v>
      </c>
      <c r="AC2" s="533" t="s">
        <v>146</v>
      </c>
      <c r="AD2" s="534"/>
      <c r="AE2" s="575" t="s">
        <v>147</v>
      </c>
      <c r="AF2" s="575" t="s">
        <v>148</v>
      </c>
      <c r="AG2" s="574" t="s">
        <v>149</v>
      </c>
      <c r="AH2" s="574"/>
      <c r="AI2" s="574"/>
      <c r="AJ2" s="574" t="s">
        <v>139</v>
      </c>
      <c r="AK2" s="574"/>
      <c r="AL2" s="574"/>
      <c r="AM2" s="574"/>
      <c r="AN2" s="574"/>
      <c r="AO2" s="574"/>
      <c r="AP2" s="574"/>
      <c r="AQ2" s="574"/>
      <c r="AR2" s="574"/>
      <c r="AS2" s="574"/>
      <c r="AT2" s="574" t="s">
        <v>150</v>
      </c>
      <c r="AU2" s="574" t="s">
        <v>151</v>
      </c>
      <c r="AV2" s="594" t="s">
        <v>152</v>
      </c>
      <c r="AW2" s="594"/>
      <c r="AX2" s="594"/>
      <c r="AY2" s="594"/>
      <c r="AZ2" s="574" t="s">
        <v>153</v>
      </c>
      <c r="BA2" s="574" t="s">
        <v>154</v>
      </c>
      <c r="BB2" s="574" t="s">
        <v>155</v>
      </c>
      <c r="BC2" s="599" t="s">
        <v>152</v>
      </c>
      <c r="BD2" s="599"/>
      <c r="BE2" s="599"/>
      <c r="BF2" s="599"/>
    </row>
    <row r="3" spans="1:59" ht="29.25" customHeight="1" x14ac:dyDescent="0.25">
      <c r="A3" s="578"/>
      <c r="B3" s="580"/>
      <c r="C3" s="574" t="s">
        <v>156</v>
      </c>
      <c r="D3" s="574" t="s">
        <v>157</v>
      </c>
      <c r="E3" s="574" t="s">
        <v>146</v>
      </c>
      <c r="F3" s="574" t="s">
        <v>158</v>
      </c>
      <c r="G3" s="574" t="s">
        <v>159</v>
      </c>
      <c r="H3" s="574" t="s">
        <v>160</v>
      </c>
      <c r="I3" s="574" t="s">
        <v>161</v>
      </c>
      <c r="J3" s="576"/>
      <c r="K3" s="574">
        <v>2021</v>
      </c>
      <c r="L3" s="574"/>
      <c r="M3" s="574"/>
      <c r="N3" s="574">
        <v>2022</v>
      </c>
      <c r="O3" s="574"/>
      <c r="P3" s="574"/>
      <c r="Q3" s="574">
        <v>2024</v>
      </c>
      <c r="R3" s="574"/>
      <c r="S3" s="574"/>
      <c r="T3" s="574">
        <v>2030</v>
      </c>
      <c r="U3" s="574"/>
      <c r="V3" s="574"/>
      <c r="W3" s="576"/>
      <c r="X3" s="576"/>
      <c r="Y3" s="533"/>
      <c r="Z3" s="533"/>
      <c r="AA3" s="533"/>
      <c r="AB3" s="534"/>
      <c r="AC3" s="23" t="s">
        <v>162</v>
      </c>
      <c r="AD3" s="23" t="s">
        <v>163</v>
      </c>
      <c r="AE3" s="576"/>
      <c r="AF3" s="576"/>
      <c r="AG3" s="24"/>
      <c r="AH3" s="24"/>
      <c r="AI3" s="24"/>
      <c r="AJ3" s="591">
        <v>2021</v>
      </c>
      <c r="AK3" s="592"/>
      <c r="AL3" s="593"/>
      <c r="AM3" s="591">
        <v>2022</v>
      </c>
      <c r="AN3" s="592"/>
      <c r="AO3" s="593"/>
      <c r="AP3" s="591">
        <v>2024</v>
      </c>
      <c r="AQ3" s="592"/>
      <c r="AR3" s="593"/>
      <c r="AS3" s="25"/>
      <c r="AT3" s="574"/>
      <c r="AU3" s="574"/>
      <c r="AV3" s="26"/>
      <c r="AW3" s="26"/>
      <c r="AX3" s="26"/>
      <c r="AY3" s="26"/>
      <c r="AZ3" s="574"/>
      <c r="BA3" s="574"/>
      <c r="BB3" s="574"/>
      <c r="BC3" s="27"/>
      <c r="BD3" s="27"/>
      <c r="BE3" s="27"/>
      <c r="BF3" s="27"/>
    </row>
    <row r="4" spans="1:59" ht="20.25" customHeight="1" x14ac:dyDescent="0.25">
      <c r="A4" s="579"/>
      <c r="B4" s="581"/>
      <c r="C4" s="590"/>
      <c r="D4" s="590"/>
      <c r="E4" s="590"/>
      <c r="F4" s="590"/>
      <c r="G4" s="590"/>
      <c r="H4" s="590"/>
      <c r="I4" s="590"/>
      <c r="J4" s="538"/>
      <c r="K4" s="25">
        <v>1</v>
      </c>
      <c r="L4" s="25">
        <v>2</v>
      </c>
      <c r="M4" s="25">
        <v>3</v>
      </c>
      <c r="N4" s="28">
        <v>1</v>
      </c>
      <c r="O4" s="25">
        <v>2</v>
      </c>
      <c r="P4" s="25">
        <v>3</v>
      </c>
      <c r="Q4" s="28">
        <v>1</v>
      </c>
      <c r="R4" s="25">
        <v>2</v>
      </c>
      <c r="S4" s="25">
        <v>3</v>
      </c>
      <c r="T4" s="28">
        <v>1</v>
      </c>
      <c r="U4" s="25">
        <v>2</v>
      </c>
      <c r="V4" s="25">
        <v>3</v>
      </c>
      <c r="W4" s="538"/>
      <c r="X4" s="538"/>
      <c r="Y4" s="535"/>
      <c r="Z4" s="535"/>
      <c r="AA4" s="535"/>
      <c r="AB4" s="525"/>
      <c r="AC4" s="24"/>
      <c r="AD4" s="24"/>
      <c r="AE4" s="538"/>
      <c r="AF4" s="538"/>
      <c r="AG4" s="29" t="s">
        <v>164</v>
      </c>
      <c r="AH4" s="29" t="s">
        <v>165</v>
      </c>
      <c r="AI4" s="24" t="s">
        <v>166</v>
      </c>
      <c r="AJ4" s="25">
        <v>1</v>
      </c>
      <c r="AK4" s="25">
        <v>2</v>
      </c>
      <c r="AL4" s="25">
        <v>3</v>
      </c>
      <c r="AM4" s="25">
        <v>1</v>
      </c>
      <c r="AN4" s="25">
        <v>2</v>
      </c>
      <c r="AO4" s="25">
        <v>3</v>
      </c>
      <c r="AP4" s="28">
        <v>1</v>
      </c>
      <c r="AQ4" s="25">
        <v>2</v>
      </c>
      <c r="AR4" s="25">
        <v>3</v>
      </c>
      <c r="AS4" s="28">
        <v>2030</v>
      </c>
      <c r="AT4" s="574"/>
      <c r="AU4" s="574"/>
      <c r="AV4" s="25">
        <v>2021</v>
      </c>
      <c r="AW4" s="25">
        <v>2022</v>
      </c>
      <c r="AX4" s="28">
        <v>2024</v>
      </c>
      <c r="AY4" s="28">
        <v>2030</v>
      </c>
      <c r="AZ4" s="574"/>
      <c r="BA4" s="574"/>
      <c r="BB4" s="574"/>
      <c r="BC4" s="25">
        <v>2021</v>
      </c>
      <c r="BD4" s="28">
        <v>2022</v>
      </c>
      <c r="BE4" s="28">
        <v>2024</v>
      </c>
      <c r="BF4" s="28">
        <v>2030</v>
      </c>
    </row>
    <row r="5" spans="1:59" ht="24.75" customHeight="1" x14ac:dyDescent="0.25">
      <c r="A5" s="30">
        <v>2</v>
      </c>
      <c r="B5" s="595" t="s">
        <v>167</v>
      </c>
      <c r="C5" s="595"/>
      <c r="D5" s="595"/>
      <c r="E5" s="595"/>
      <c r="F5" s="595"/>
      <c r="G5" s="595"/>
      <c r="H5" s="595"/>
      <c r="I5" s="595"/>
      <c r="J5" s="596"/>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596"/>
      <c r="BA5" s="596"/>
      <c r="BB5" s="596"/>
      <c r="BC5" s="596"/>
      <c r="BD5" s="596"/>
      <c r="BE5" s="596"/>
      <c r="BF5" s="596"/>
    </row>
    <row r="6" spans="1:59" ht="76.5" customHeight="1" x14ac:dyDescent="0.25">
      <c r="A6" s="31" t="s">
        <v>168</v>
      </c>
      <c r="B6" s="32" t="s">
        <v>169</v>
      </c>
      <c r="C6" s="33" t="s">
        <v>170</v>
      </c>
      <c r="D6" s="33" t="s">
        <v>171</v>
      </c>
      <c r="E6" s="33" t="s">
        <v>172</v>
      </c>
      <c r="F6" s="34"/>
      <c r="G6" s="33" t="s">
        <v>173</v>
      </c>
      <c r="H6" s="33" t="s">
        <v>174</v>
      </c>
      <c r="I6" s="34"/>
      <c r="J6" s="32" t="s">
        <v>175</v>
      </c>
      <c r="K6" s="35">
        <v>67.959999999999994</v>
      </c>
      <c r="L6" s="36">
        <v>72.7</v>
      </c>
      <c r="M6" s="36">
        <v>80.23</v>
      </c>
      <c r="N6" s="35">
        <v>68.290000000000006</v>
      </c>
      <c r="O6" s="36">
        <v>73.040000000000006</v>
      </c>
      <c r="P6" s="36">
        <v>80.489999999999995</v>
      </c>
      <c r="Q6" s="35">
        <v>69.61</v>
      </c>
      <c r="R6" s="36">
        <v>74.41</v>
      </c>
      <c r="S6" s="36">
        <v>81.52</v>
      </c>
      <c r="T6" s="35">
        <v>74.78</v>
      </c>
      <c r="U6" s="36">
        <v>79.77</v>
      </c>
      <c r="V6" s="36">
        <v>85.57</v>
      </c>
      <c r="W6" s="32" t="s">
        <v>176</v>
      </c>
      <c r="X6" s="37"/>
      <c r="Y6" s="32" t="s">
        <v>177</v>
      </c>
      <c r="Z6" s="33"/>
      <c r="AA6" s="32" t="s">
        <v>178</v>
      </c>
      <c r="AB6" s="33" t="s">
        <v>179</v>
      </c>
      <c r="AC6" s="32"/>
      <c r="AD6" s="32"/>
      <c r="AE6" s="33" t="s">
        <v>180</v>
      </c>
      <c r="AF6" s="33" t="s">
        <v>179</v>
      </c>
      <c r="AG6" s="32"/>
      <c r="AH6" s="32"/>
      <c r="AI6" s="32"/>
      <c r="AJ6" s="35"/>
      <c r="AK6" s="36"/>
      <c r="AL6" s="36"/>
      <c r="AM6" s="35"/>
      <c r="AN6" s="36"/>
      <c r="AO6" s="36"/>
      <c r="AP6" s="35"/>
      <c r="AQ6" s="36"/>
      <c r="AR6" s="36"/>
      <c r="AS6" s="35"/>
      <c r="AT6" s="32"/>
      <c r="AU6" s="32"/>
      <c r="AV6" s="34"/>
      <c r="AW6" s="34"/>
      <c r="AX6" s="34"/>
      <c r="AY6" s="34"/>
      <c r="AZ6" s="32" t="s">
        <v>181</v>
      </c>
      <c r="BA6" s="33" t="s">
        <v>182</v>
      </c>
      <c r="BB6" s="32" t="s">
        <v>183</v>
      </c>
      <c r="BC6" s="35">
        <v>9</v>
      </c>
      <c r="BD6" s="35">
        <v>20</v>
      </c>
      <c r="BE6" s="35">
        <v>40</v>
      </c>
      <c r="BF6" s="35" t="s">
        <v>11</v>
      </c>
    </row>
    <row r="7" spans="1:59" ht="76.5" customHeight="1" x14ac:dyDescent="0.25">
      <c r="A7" s="38"/>
      <c r="B7" s="2"/>
      <c r="C7" s="39"/>
      <c r="D7" s="39"/>
      <c r="E7" s="39"/>
      <c r="F7" s="40"/>
      <c r="G7" s="39"/>
      <c r="H7" s="39"/>
      <c r="I7" s="40"/>
      <c r="J7" s="2"/>
      <c r="K7" s="41"/>
      <c r="L7" s="41"/>
      <c r="M7" s="41"/>
      <c r="N7" s="41"/>
      <c r="O7" s="41"/>
      <c r="P7" s="41"/>
      <c r="Q7" s="41"/>
      <c r="R7" s="41"/>
      <c r="S7" s="41"/>
      <c r="T7" s="41"/>
      <c r="U7" s="41"/>
      <c r="V7" s="41"/>
      <c r="W7" s="2" t="s">
        <v>184</v>
      </c>
      <c r="X7" s="42"/>
      <c r="Y7" s="43" t="s">
        <v>185</v>
      </c>
      <c r="Z7" s="39"/>
      <c r="AA7" s="2"/>
      <c r="AB7" s="39" t="s">
        <v>186</v>
      </c>
      <c r="AC7" s="2"/>
      <c r="AD7" s="2"/>
      <c r="AE7" s="1"/>
      <c r="AF7" s="39" t="s">
        <v>186</v>
      </c>
      <c r="AG7" s="2" t="s">
        <v>187</v>
      </c>
      <c r="AH7" s="2"/>
      <c r="AI7" s="2"/>
      <c r="AJ7" s="40"/>
      <c r="AK7" s="40"/>
      <c r="AL7" s="40"/>
      <c r="AM7" s="40"/>
      <c r="AN7" s="40"/>
      <c r="AO7" s="40"/>
      <c r="AP7" s="1"/>
      <c r="AQ7" s="40"/>
      <c r="AR7" s="40"/>
      <c r="AS7" s="40"/>
      <c r="AT7" s="2"/>
      <c r="AU7" s="2"/>
      <c r="AV7" s="40"/>
      <c r="AW7" s="40"/>
      <c r="AX7" s="40"/>
      <c r="AY7" s="40"/>
      <c r="AZ7" s="2"/>
      <c r="BA7" s="2"/>
      <c r="BB7" s="2"/>
      <c r="BC7" s="40"/>
      <c r="BD7" s="1"/>
      <c r="BE7" s="1"/>
      <c r="BF7" s="1"/>
    </row>
    <row r="8" spans="1:59" ht="76.5" customHeight="1" x14ac:dyDescent="0.25">
      <c r="A8" s="38"/>
      <c r="B8" s="2"/>
      <c r="C8" s="39"/>
      <c r="D8" s="39"/>
      <c r="E8" s="39"/>
      <c r="F8" s="40"/>
      <c r="G8" s="39"/>
      <c r="H8" s="39"/>
      <c r="I8" s="40"/>
      <c r="J8" s="2"/>
      <c r="K8" s="41"/>
      <c r="L8" s="41"/>
      <c r="M8" s="41"/>
      <c r="N8" s="41"/>
      <c r="O8" s="41"/>
      <c r="P8" s="41"/>
      <c r="Q8" s="41"/>
      <c r="R8" s="41"/>
      <c r="S8" s="41"/>
      <c r="T8" s="41"/>
      <c r="U8" s="41"/>
      <c r="V8" s="41"/>
      <c r="W8" s="39" t="s">
        <v>188</v>
      </c>
      <c r="X8" s="42"/>
      <c r="Y8" s="43"/>
      <c r="Z8" s="39"/>
      <c r="AA8" s="2"/>
      <c r="AB8" s="39" t="s">
        <v>189</v>
      </c>
      <c r="AC8" s="2"/>
      <c r="AD8" s="2"/>
      <c r="AE8" s="1"/>
      <c r="AF8" s="39" t="s">
        <v>189</v>
      </c>
      <c r="AG8" s="2"/>
      <c r="AH8" s="2"/>
      <c r="AI8" s="2"/>
      <c r="AJ8" s="40"/>
      <c r="AK8" s="40"/>
      <c r="AL8" s="40"/>
      <c r="AM8" s="40"/>
      <c r="AN8" s="40"/>
      <c r="AO8" s="40"/>
      <c r="AP8" s="1"/>
      <c r="AQ8" s="40"/>
      <c r="AR8" s="40"/>
      <c r="AS8" s="40"/>
      <c r="AT8" s="2"/>
      <c r="AU8" s="2"/>
      <c r="AV8" s="40"/>
      <c r="AW8" s="40"/>
      <c r="AX8" s="40"/>
      <c r="AY8" s="40"/>
      <c r="AZ8" s="2"/>
      <c r="BA8" s="2"/>
      <c r="BB8" s="2"/>
      <c r="BC8" s="40"/>
      <c r="BD8" s="1"/>
      <c r="BE8" s="1"/>
      <c r="BF8" s="1"/>
    </row>
    <row r="9" spans="1:59" ht="76.5" customHeight="1" x14ac:dyDescent="0.25">
      <c r="A9" s="38"/>
      <c r="B9" s="2"/>
      <c r="C9" s="39"/>
      <c r="D9" s="39"/>
      <c r="E9" s="39"/>
      <c r="F9" s="40"/>
      <c r="G9" s="39"/>
      <c r="H9" s="39"/>
      <c r="I9" s="40"/>
      <c r="J9" s="2"/>
      <c r="K9" s="41"/>
      <c r="L9" s="41"/>
      <c r="M9" s="41"/>
      <c r="N9" s="41"/>
      <c r="O9" s="41"/>
      <c r="P9" s="41"/>
      <c r="Q9" s="41"/>
      <c r="R9" s="41"/>
      <c r="S9" s="41"/>
      <c r="T9" s="41"/>
      <c r="U9" s="41"/>
      <c r="V9" s="41"/>
      <c r="W9" s="39" t="s">
        <v>190</v>
      </c>
      <c r="X9" s="42"/>
      <c r="Y9" s="43"/>
      <c r="Z9" s="39"/>
      <c r="AA9" s="2"/>
      <c r="AB9" s="39" t="s">
        <v>182</v>
      </c>
      <c r="AC9" s="2"/>
      <c r="AD9" s="2"/>
      <c r="AE9" s="1"/>
      <c r="AF9" s="39" t="s">
        <v>182</v>
      </c>
      <c r="AG9" s="2"/>
      <c r="AH9" s="2"/>
      <c r="AI9" s="2"/>
      <c r="AJ9" s="35">
        <v>9</v>
      </c>
      <c r="AK9" s="44">
        <v>11</v>
      </c>
      <c r="AL9" s="44">
        <v>9</v>
      </c>
      <c r="AM9" s="35">
        <v>20</v>
      </c>
      <c r="AN9" s="44">
        <v>20</v>
      </c>
      <c r="AO9" s="44">
        <v>20</v>
      </c>
      <c r="AP9" s="35">
        <v>40</v>
      </c>
      <c r="AQ9" s="44">
        <v>40</v>
      </c>
      <c r="AR9" s="44">
        <v>40</v>
      </c>
      <c r="AS9" s="35" t="s">
        <v>11</v>
      </c>
      <c r="AT9" s="2"/>
      <c r="AU9" s="2"/>
      <c r="AV9" s="40"/>
      <c r="AW9" s="40"/>
      <c r="AX9" s="40"/>
      <c r="AY9" s="40"/>
      <c r="AZ9" s="2"/>
      <c r="BA9" s="39"/>
      <c r="BB9" s="2"/>
      <c r="BC9" s="40"/>
      <c r="BD9" s="1"/>
      <c r="BE9" s="1"/>
      <c r="BF9" s="1"/>
    </row>
    <row r="10" spans="1:59" ht="76.5" customHeight="1" x14ac:dyDescent="0.25">
      <c r="A10" s="38"/>
      <c r="B10" s="2"/>
      <c r="C10" s="39"/>
      <c r="D10" s="39"/>
      <c r="E10" s="39"/>
      <c r="F10" s="40"/>
      <c r="G10" s="39"/>
      <c r="H10" s="39"/>
      <c r="I10" s="40"/>
      <c r="J10" s="2"/>
      <c r="K10" s="41"/>
      <c r="L10" s="41"/>
      <c r="M10" s="41"/>
      <c r="N10" s="41"/>
      <c r="O10" s="41"/>
      <c r="P10" s="41"/>
      <c r="Q10" s="41"/>
      <c r="R10" s="41"/>
      <c r="S10" s="41"/>
      <c r="T10" s="41"/>
      <c r="U10" s="41"/>
      <c r="V10" s="41"/>
      <c r="W10" s="2" t="s">
        <v>191</v>
      </c>
      <c r="X10" s="42" t="s">
        <v>192</v>
      </c>
      <c r="Y10" s="43"/>
      <c r="Z10" s="39"/>
      <c r="AA10" s="2"/>
      <c r="AB10" s="39" t="s">
        <v>193</v>
      </c>
      <c r="AC10" s="2"/>
      <c r="AD10" s="2"/>
      <c r="AE10" s="1"/>
      <c r="AF10" s="39" t="s">
        <v>193</v>
      </c>
      <c r="AG10" s="2"/>
      <c r="AH10" s="2"/>
      <c r="AI10" s="2"/>
      <c r="AJ10" s="40"/>
      <c r="AK10" s="40"/>
      <c r="AL10" s="40"/>
      <c r="AM10" s="40"/>
      <c r="AN10" s="40"/>
      <c r="AO10" s="40"/>
      <c r="AP10" s="1"/>
      <c r="AQ10" s="40"/>
      <c r="AR10" s="40"/>
      <c r="AS10" s="40"/>
      <c r="AT10" s="2"/>
      <c r="AU10" s="2"/>
      <c r="AV10" s="40"/>
      <c r="AW10" s="40"/>
      <c r="AX10" s="40"/>
      <c r="AY10" s="40"/>
      <c r="AZ10" s="2"/>
      <c r="BA10" s="2"/>
      <c r="BB10" s="2"/>
      <c r="BC10" s="40"/>
      <c r="BD10" s="1"/>
      <c r="BE10" s="1"/>
      <c r="BF10" s="1"/>
    </row>
    <row r="11" spans="1:59" ht="76.5" customHeight="1" x14ac:dyDescent="0.25">
      <c r="A11" s="38"/>
      <c r="B11" s="2"/>
      <c r="C11" s="39"/>
      <c r="D11" s="39"/>
      <c r="E11" s="39"/>
      <c r="F11" s="40"/>
      <c r="G11" s="39"/>
      <c r="H11" s="39"/>
      <c r="I11" s="40"/>
      <c r="J11" s="2"/>
      <c r="K11" s="41"/>
      <c r="L11" s="41"/>
      <c r="M11" s="41"/>
      <c r="N11" s="41"/>
      <c r="O11" s="41"/>
      <c r="P11" s="41"/>
      <c r="Q11" s="41"/>
      <c r="R11" s="41"/>
      <c r="S11" s="41"/>
      <c r="T11" s="41"/>
      <c r="U11" s="41"/>
      <c r="V11" s="41"/>
      <c r="W11" s="2"/>
      <c r="X11" s="42"/>
      <c r="Y11" s="43"/>
      <c r="Z11" s="39"/>
      <c r="AA11" s="2"/>
      <c r="AB11" s="39" t="s">
        <v>194</v>
      </c>
      <c r="AC11" s="2"/>
      <c r="AD11" s="2"/>
      <c r="AE11" s="39" t="s">
        <v>195</v>
      </c>
      <c r="AF11" s="39" t="s">
        <v>194</v>
      </c>
      <c r="AG11" s="2"/>
      <c r="AH11" s="2"/>
      <c r="AI11" s="2"/>
      <c r="AJ11" s="35">
        <v>100</v>
      </c>
      <c r="AK11" s="36">
        <v>0</v>
      </c>
      <c r="AL11" s="36">
        <v>48.31</v>
      </c>
      <c r="AM11" s="35">
        <v>100</v>
      </c>
      <c r="AN11" s="36">
        <v>0</v>
      </c>
      <c r="AO11" s="36">
        <v>64.42</v>
      </c>
      <c r="AP11" s="35">
        <v>100</v>
      </c>
      <c r="AQ11" s="36">
        <v>84.16</v>
      </c>
      <c r="AR11" s="36">
        <v>20</v>
      </c>
      <c r="AS11" s="35" t="s">
        <v>11</v>
      </c>
      <c r="AT11" s="2"/>
      <c r="AU11" s="2"/>
      <c r="AV11" s="40"/>
      <c r="AW11" s="40"/>
      <c r="AX11" s="40"/>
      <c r="AY11" s="40"/>
      <c r="AZ11" s="2" t="s">
        <v>196</v>
      </c>
      <c r="BA11" s="39" t="s">
        <v>188</v>
      </c>
      <c r="BB11" s="2" t="s">
        <v>183</v>
      </c>
      <c r="BC11" s="2">
        <v>100</v>
      </c>
      <c r="BD11" s="25">
        <v>123.14</v>
      </c>
      <c r="BE11" s="25">
        <v>173.55</v>
      </c>
      <c r="BF11" s="25" t="s">
        <v>11</v>
      </c>
      <c r="BG11" s="45" t="s">
        <v>197</v>
      </c>
    </row>
    <row r="12" spans="1:59" ht="76.5" customHeight="1" x14ac:dyDescent="0.25">
      <c r="A12" s="38"/>
      <c r="B12" s="2"/>
      <c r="C12" s="39"/>
      <c r="D12" s="39"/>
      <c r="E12" s="39"/>
      <c r="F12" s="40"/>
      <c r="G12" s="39"/>
      <c r="H12" s="39"/>
      <c r="I12" s="40"/>
      <c r="J12" s="2"/>
      <c r="K12" s="41"/>
      <c r="L12" s="41"/>
      <c r="M12" s="41"/>
      <c r="N12" s="41"/>
      <c r="O12" s="41"/>
      <c r="P12" s="41"/>
      <c r="Q12" s="41"/>
      <c r="R12" s="41"/>
      <c r="S12" s="41"/>
      <c r="T12" s="41"/>
      <c r="U12" s="41"/>
      <c r="V12" s="41"/>
      <c r="W12" s="2"/>
      <c r="X12" s="42"/>
      <c r="Y12" s="43"/>
      <c r="Z12" s="39"/>
      <c r="AA12" s="2"/>
      <c r="AB12" s="39" t="s">
        <v>198</v>
      </c>
      <c r="AC12" s="2"/>
      <c r="AD12" s="2"/>
      <c r="AE12" s="39"/>
      <c r="AF12" s="39" t="s">
        <v>198</v>
      </c>
      <c r="AG12" s="2"/>
      <c r="AH12" s="2"/>
      <c r="AI12" s="2"/>
      <c r="AJ12" s="35">
        <v>0</v>
      </c>
      <c r="AK12" s="36">
        <v>0</v>
      </c>
      <c r="AL12" s="36">
        <v>0</v>
      </c>
      <c r="AM12" s="35">
        <v>10</v>
      </c>
      <c r="AN12" s="36">
        <v>10</v>
      </c>
      <c r="AO12" s="36">
        <v>10</v>
      </c>
      <c r="AP12" s="35">
        <v>20</v>
      </c>
      <c r="AQ12" s="36">
        <v>20</v>
      </c>
      <c r="AR12" s="36">
        <v>20</v>
      </c>
      <c r="AS12" s="35" t="s">
        <v>11</v>
      </c>
      <c r="AT12" s="2"/>
      <c r="AU12" s="2"/>
      <c r="AV12" s="40"/>
      <c r="AW12" s="40"/>
      <c r="AX12" s="40"/>
      <c r="AY12" s="40"/>
      <c r="AZ12" s="2"/>
      <c r="BA12" s="39" t="s">
        <v>198</v>
      </c>
      <c r="BB12" s="2" t="s">
        <v>183</v>
      </c>
      <c r="BC12" s="2">
        <v>0</v>
      </c>
      <c r="BD12" s="25">
        <v>10</v>
      </c>
      <c r="BE12" s="25">
        <v>20</v>
      </c>
      <c r="BF12" s="25" t="s">
        <v>11</v>
      </c>
    </row>
    <row r="13" spans="1:59" ht="76.5" customHeight="1" x14ac:dyDescent="0.25">
      <c r="A13" s="38"/>
      <c r="B13" s="2"/>
      <c r="C13" s="39"/>
      <c r="D13" s="39"/>
      <c r="E13" s="39"/>
      <c r="F13" s="40"/>
      <c r="G13" s="39"/>
      <c r="H13" s="39"/>
      <c r="I13" s="40"/>
      <c r="J13" s="2"/>
      <c r="K13" s="41"/>
      <c r="L13" s="41"/>
      <c r="M13" s="41"/>
      <c r="N13" s="41"/>
      <c r="O13" s="41"/>
      <c r="P13" s="41"/>
      <c r="Q13" s="41"/>
      <c r="R13" s="41"/>
      <c r="S13" s="41"/>
      <c r="T13" s="41"/>
      <c r="U13" s="41"/>
      <c r="V13" s="41"/>
      <c r="W13" s="2"/>
      <c r="X13" s="42"/>
      <c r="Y13" s="43"/>
      <c r="Z13" s="39"/>
      <c r="AA13" s="2"/>
      <c r="AB13" s="39" t="s">
        <v>199</v>
      </c>
      <c r="AC13" s="2"/>
      <c r="AD13" s="2"/>
      <c r="AE13" s="39"/>
      <c r="AF13" s="39" t="s">
        <v>199</v>
      </c>
      <c r="AG13" s="2"/>
      <c r="AH13" s="2"/>
      <c r="AI13" s="2"/>
      <c r="AJ13" s="35">
        <v>0</v>
      </c>
      <c r="AK13" s="36">
        <v>0</v>
      </c>
      <c r="AL13" s="36">
        <v>0</v>
      </c>
      <c r="AM13" s="35">
        <v>10</v>
      </c>
      <c r="AN13" s="36">
        <v>10</v>
      </c>
      <c r="AO13" s="36">
        <v>10</v>
      </c>
      <c r="AP13" s="35">
        <v>40</v>
      </c>
      <c r="AQ13" s="36">
        <v>40</v>
      </c>
      <c r="AR13" s="36">
        <v>40</v>
      </c>
      <c r="AS13" s="35" t="s">
        <v>11</v>
      </c>
      <c r="AT13" s="2"/>
      <c r="AU13" s="2"/>
      <c r="AV13" s="40"/>
      <c r="AW13" s="40"/>
      <c r="AX13" s="40"/>
      <c r="AY13" s="40"/>
      <c r="AZ13" s="2"/>
      <c r="BA13" s="39" t="s">
        <v>199</v>
      </c>
      <c r="BB13" s="2" t="s">
        <v>183</v>
      </c>
      <c r="BC13" s="2">
        <v>0</v>
      </c>
      <c r="BD13" s="25">
        <v>10</v>
      </c>
      <c r="BE13" s="25">
        <v>40</v>
      </c>
      <c r="BF13" s="25" t="s">
        <v>11</v>
      </c>
    </row>
    <row r="14" spans="1:59" ht="76.5" customHeight="1" x14ac:dyDescent="0.25">
      <c r="A14" s="38"/>
      <c r="B14" s="2"/>
      <c r="C14" s="39"/>
      <c r="D14" s="39"/>
      <c r="E14" s="39"/>
      <c r="F14" s="40"/>
      <c r="G14" s="39"/>
      <c r="H14" s="39"/>
      <c r="I14" s="40"/>
      <c r="J14" s="2"/>
      <c r="K14" s="41"/>
      <c r="L14" s="41"/>
      <c r="M14" s="41"/>
      <c r="N14" s="41"/>
      <c r="O14" s="41"/>
      <c r="P14" s="41"/>
      <c r="Q14" s="41"/>
      <c r="R14" s="41"/>
      <c r="S14" s="41"/>
      <c r="T14" s="41"/>
      <c r="U14" s="41"/>
      <c r="V14" s="41"/>
      <c r="W14" s="2"/>
      <c r="X14" s="42"/>
      <c r="Y14" s="43"/>
      <c r="Z14" s="39"/>
      <c r="AA14" s="2"/>
      <c r="AB14" s="39" t="s">
        <v>200</v>
      </c>
      <c r="AC14" s="2"/>
      <c r="AD14" s="2"/>
      <c r="AE14" s="39"/>
      <c r="AF14" s="39" t="s">
        <v>201</v>
      </c>
      <c r="AG14" s="2"/>
      <c r="AH14" s="2"/>
      <c r="AI14" s="2"/>
      <c r="AJ14" s="35">
        <v>0</v>
      </c>
      <c r="AK14" s="36">
        <v>0</v>
      </c>
      <c r="AL14" s="36">
        <v>0</v>
      </c>
      <c r="AM14" s="35">
        <v>10</v>
      </c>
      <c r="AN14" s="36">
        <v>10</v>
      </c>
      <c r="AO14" s="36">
        <v>10</v>
      </c>
      <c r="AP14" s="35">
        <v>30</v>
      </c>
      <c r="AQ14" s="36">
        <v>30</v>
      </c>
      <c r="AR14" s="36">
        <v>30</v>
      </c>
      <c r="AS14" s="35" t="s">
        <v>11</v>
      </c>
      <c r="AT14" s="2"/>
      <c r="AU14" s="2"/>
      <c r="AV14" s="40"/>
      <c r="AW14" s="40"/>
      <c r="AX14" s="40"/>
      <c r="AY14" s="40"/>
      <c r="AZ14" s="2"/>
      <c r="BA14" s="39" t="s">
        <v>201</v>
      </c>
      <c r="BB14" s="2" t="s">
        <v>183</v>
      </c>
      <c r="BC14" s="2">
        <v>0</v>
      </c>
      <c r="BD14" s="25">
        <v>10</v>
      </c>
      <c r="BE14" s="25">
        <v>30</v>
      </c>
      <c r="BF14" s="25" t="s">
        <v>11</v>
      </c>
    </row>
    <row r="15" spans="1:59" ht="42" customHeight="1" x14ac:dyDescent="0.25">
      <c r="A15" s="38"/>
      <c r="B15" s="2"/>
      <c r="C15" s="39"/>
      <c r="D15" s="39"/>
      <c r="E15" s="39"/>
      <c r="F15" s="40"/>
      <c r="G15" s="39"/>
      <c r="H15" s="39"/>
      <c r="I15" s="40"/>
      <c r="J15" s="2"/>
      <c r="K15" s="41"/>
      <c r="L15" s="41"/>
      <c r="M15" s="41"/>
      <c r="N15" s="41"/>
      <c r="O15" s="41"/>
      <c r="P15" s="41"/>
      <c r="Q15" s="41"/>
      <c r="R15" s="41"/>
      <c r="S15" s="41"/>
      <c r="T15" s="41"/>
      <c r="U15" s="41"/>
      <c r="V15" s="41"/>
      <c r="W15" s="2"/>
      <c r="X15" s="42"/>
      <c r="Y15" s="43"/>
      <c r="Z15" s="39"/>
      <c r="AA15" s="2"/>
      <c r="AB15" s="39"/>
      <c r="AC15" s="2"/>
      <c r="AD15" s="2"/>
      <c r="AE15" s="39" t="s">
        <v>202</v>
      </c>
      <c r="AF15" s="39"/>
      <c r="AG15" s="2"/>
      <c r="AH15" s="2"/>
      <c r="AI15" s="2"/>
      <c r="AJ15" s="40"/>
      <c r="AK15" s="40"/>
      <c r="AL15" s="40"/>
      <c r="AM15" s="40"/>
      <c r="AN15" s="40"/>
      <c r="AO15" s="40"/>
      <c r="AP15" s="1"/>
      <c r="AQ15" s="40"/>
      <c r="AR15" s="40"/>
      <c r="AS15" s="40"/>
      <c r="AT15" s="2"/>
      <c r="AU15" s="2"/>
      <c r="AV15" s="40"/>
      <c r="AW15" s="40"/>
      <c r="AX15" s="40"/>
      <c r="AY15" s="40"/>
      <c r="AZ15" s="2"/>
      <c r="BA15" s="2"/>
      <c r="BB15" s="2"/>
      <c r="BC15" s="2"/>
      <c r="BD15" s="25"/>
      <c r="BE15" s="25"/>
      <c r="BF15" s="1"/>
    </row>
    <row r="16" spans="1:59" ht="34.5" customHeight="1" x14ac:dyDescent="0.25">
      <c r="A16" s="38"/>
      <c r="B16" s="2"/>
      <c r="C16" s="39"/>
      <c r="D16" s="39"/>
      <c r="E16" s="39"/>
      <c r="F16" s="40"/>
      <c r="G16" s="39"/>
      <c r="H16" s="39"/>
      <c r="I16" s="40"/>
      <c r="J16" s="2"/>
      <c r="K16" s="41"/>
      <c r="L16" s="41"/>
      <c r="M16" s="41"/>
      <c r="N16" s="41"/>
      <c r="O16" s="41"/>
      <c r="P16" s="41"/>
      <c r="Q16" s="41"/>
      <c r="R16" s="41"/>
      <c r="S16" s="41"/>
      <c r="T16" s="41"/>
      <c r="U16" s="41"/>
      <c r="V16" s="41"/>
      <c r="W16" s="2" t="s">
        <v>203</v>
      </c>
      <c r="X16" s="42"/>
      <c r="Y16" s="43"/>
      <c r="Z16" s="39"/>
      <c r="AA16" s="2" t="s">
        <v>204</v>
      </c>
      <c r="AB16" s="2"/>
      <c r="AC16" s="2"/>
      <c r="AD16" s="2"/>
      <c r="AE16" s="39" t="s">
        <v>205</v>
      </c>
      <c r="AF16" s="39"/>
      <c r="AG16" s="2"/>
      <c r="AH16" s="2"/>
      <c r="AI16" s="2"/>
      <c r="AJ16" s="40"/>
      <c r="AK16" s="40"/>
      <c r="AL16" s="40"/>
      <c r="AM16" s="40"/>
      <c r="AN16" s="40"/>
      <c r="AO16" s="40"/>
      <c r="AP16" s="1"/>
      <c r="AQ16" s="40"/>
      <c r="AR16" s="40"/>
      <c r="AS16" s="40"/>
      <c r="AT16" s="2"/>
      <c r="AU16" s="2"/>
      <c r="AV16" s="40"/>
      <c r="AW16" s="40"/>
      <c r="AX16" s="40"/>
      <c r="AY16" s="40"/>
      <c r="AZ16" s="2"/>
      <c r="BA16" s="2"/>
      <c r="BB16" s="2"/>
      <c r="BC16" s="40"/>
      <c r="BD16" s="1"/>
      <c r="BE16" s="1"/>
      <c r="BF16" s="1"/>
    </row>
    <row r="17" spans="1:58" ht="76.5" customHeight="1" x14ac:dyDescent="0.25">
      <c r="A17" s="46" t="s">
        <v>206</v>
      </c>
      <c r="B17" s="46" t="s">
        <v>207</v>
      </c>
      <c r="C17" s="47"/>
      <c r="D17" s="48" t="s">
        <v>208</v>
      </c>
      <c r="E17" s="48" t="s">
        <v>209</v>
      </c>
      <c r="F17" s="47"/>
      <c r="G17" s="48" t="e">
        <f>(D20/(D20+D21))*100</f>
        <v>#VALUE!</v>
      </c>
      <c r="H17" s="48" t="s">
        <v>210</v>
      </c>
      <c r="I17" s="47"/>
      <c r="J17" s="46" t="s">
        <v>211</v>
      </c>
      <c r="K17" s="47"/>
      <c r="L17" s="47"/>
      <c r="M17" s="47"/>
      <c r="N17" s="47"/>
      <c r="O17" s="47"/>
      <c r="P17" s="47"/>
      <c r="Q17" s="47"/>
      <c r="R17" s="47"/>
      <c r="S17" s="47"/>
      <c r="T17" s="47"/>
      <c r="U17" s="47"/>
      <c r="V17" s="47"/>
      <c r="W17" s="46" t="s">
        <v>212</v>
      </c>
      <c r="X17" s="49"/>
      <c r="Y17" s="46" t="s">
        <v>213</v>
      </c>
      <c r="Z17" s="48"/>
      <c r="AA17" s="46"/>
      <c r="AB17" s="46"/>
      <c r="AC17" s="46"/>
      <c r="AD17" s="46"/>
      <c r="AE17" s="50" t="s">
        <v>214</v>
      </c>
      <c r="AF17" s="51"/>
      <c r="AG17" s="46"/>
      <c r="AH17" s="46"/>
      <c r="AI17" s="46"/>
      <c r="AJ17" s="47"/>
      <c r="AK17" s="47"/>
      <c r="AL17" s="47"/>
      <c r="AM17" s="47"/>
      <c r="AN17" s="47"/>
      <c r="AO17" s="47"/>
      <c r="AP17" s="47"/>
      <c r="AQ17" s="47"/>
      <c r="AR17" s="47"/>
      <c r="AS17" s="47"/>
      <c r="AT17" s="46"/>
      <c r="AU17" s="46"/>
      <c r="AV17" s="47"/>
      <c r="AW17" s="47"/>
      <c r="AX17" s="47"/>
      <c r="AY17" s="47"/>
      <c r="AZ17" s="46"/>
      <c r="BA17" s="46"/>
      <c r="BB17" s="46"/>
      <c r="BC17" s="47"/>
      <c r="BD17" s="47"/>
      <c r="BE17" s="47"/>
      <c r="BF17" s="47"/>
    </row>
    <row r="18" spans="1:58" ht="120" customHeight="1" x14ac:dyDescent="0.25">
      <c r="A18" s="25"/>
      <c r="B18" s="25"/>
      <c r="C18" s="1"/>
      <c r="D18" s="39" t="s">
        <v>215</v>
      </c>
      <c r="E18" s="39" t="s">
        <v>216</v>
      </c>
      <c r="F18" s="39" t="s">
        <v>217</v>
      </c>
      <c r="G18" s="39" t="s">
        <v>218</v>
      </c>
      <c r="H18" s="39" t="s">
        <v>219</v>
      </c>
      <c r="I18" s="1"/>
      <c r="J18" s="25"/>
      <c r="K18" s="1"/>
      <c r="L18" s="1"/>
      <c r="M18" s="1"/>
      <c r="N18" s="1"/>
      <c r="O18" s="1"/>
      <c r="P18" s="1"/>
      <c r="Q18" s="1"/>
      <c r="R18" s="1"/>
      <c r="S18" s="1"/>
      <c r="T18" s="1"/>
      <c r="U18" s="1"/>
      <c r="V18" s="1"/>
      <c r="W18" s="25" t="s">
        <v>220</v>
      </c>
      <c r="X18" s="52"/>
      <c r="Y18" s="2" t="s">
        <v>221</v>
      </c>
      <c r="Z18" s="39"/>
      <c r="AA18" s="25"/>
      <c r="AB18" s="25"/>
      <c r="AC18" s="25"/>
      <c r="AD18" s="25"/>
      <c r="AE18" s="39" t="s">
        <v>222</v>
      </c>
      <c r="AF18" s="39"/>
      <c r="AG18" s="25"/>
      <c r="AH18" s="25"/>
      <c r="AI18" s="25"/>
      <c r="AJ18" s="1"/>
      <c r="AK18" s="1"/>
      <c r="AL18" s="1"/>
      <c r="AM18" s="1"/>
      <c r="AN18" s="1"/>
      <c r="AO18" s="1"/>
      <c r="AP18" s="1"/>
      <c r="AQ18" s="1"/>
      <c r="AR18" s="1"/>
      <c r="AS18" s="1"/>
      <c r="AT18" s="25"/>
      <c r="AU18" s="25"/>
      <c r="AV18" s="1"/>
      <c r="AW18" s="1"/>
      <c r="AX18" s="1"/>
      <c r="AY18" s="1"/>
      <c r="AZ18" s="25"/>
      <c r="BA18" s="25"/>
      <c r="BB18" s="25"/>
      <c r="BC18" s="1"/>
      <c r="BD18" s="1"/>
      <c r="BE18" s="1"/>
      <c r="BF18" s="1"/>
    </row>
    <row r="19" spans="1:58" ht="78" customHeight="1" x14ac:dyDescent="0.25">
      <c r="A19" s="1"/>
      <c r="B19" s="1"/>
      <c r="C19" s="1"/>
      <c r="D19" s="39" t="s">
        <v>223</v>
      </c>
      <c r="E19" s="39" t="s">
        <v>224</v>
      </c>
      <c r="F19" s="1"/>
      <c r="G19" s="1" t="e">
        <f ca="1" xml:space="preserve"> (минимальное значение (D6)+минимальное значение(D17)+минимальное значение (D18)+минимальное значение (D19))/4</f>
        <v>#NAME?</v>
      </c>
      <c r="H19" s="39" t="s">
        <v>219</v>
      </c>
      <c r="I19" s="1"/>
      <c r="J19" s="1"/>
      <c r="K19" s="1"/>
      <c r="L19" s="1"/>
      <c r="M19" s="1"/>
      <c r="N19" s="1"/>
      <c r="O19" s="1"/>
      <c r="P19" s="1"/>
      <c r="Q19" s="1"/>
      <c r="R19" s="1"/>
      <c r="S19" s="1"/>
      <c r="T19" s="1"/>
      <c r="U19" s="1"/>
      <c r="V19" s="1"/>
      <c r="W19" s="39" t="s">
        <v>225</v>
      </c>
      <c r="X19" s="52"/>
      <c r="Y19" s="43"/>
      <c r="Z19" s="597"/>
      <c r="AA19" s="1"/>
      <c r="AB19" s="1"/>
      <c r="AC19" s="1"/>
      <c r="AD19" s="1"/>
      <c r="AE19" s="39" t="s">
        <v>226</v>
      </c>
      <c r="AF19" s="39"/>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row>
    <row r="20" spans="1:58" ht="37.5" customHeight="1" x14ac:dyDescent="0.25">
      <c r="A20" s="1"/>
      <c r="B20" s="1"/>
      <c r="C20" s="1"/>
      <c r="D20" s="39" t="s">
        <v>227</v>
      </c>
      <c r="E20" s="1"/>
      <c r="F20" s="1"/>
      <c r="G20" s="1"/>
      <c r="H20" s="1"/>
      <c r="I20" s="1"/>
      <c r="J20" s="1"/>
      <c r="K20" s="1"/>
      <c r="L20" s="1"/>
      <c r="M20" s="1"/>
      <c r="N20" s="1"/>
      <c r="O20" s="1"/>
      <c r="P20" s="1"/>
      <c r="Q20" s="1"/>
      <c r="R20" s="1"/>
      <c r="S20" s="1"/>
      <c r="T20" s="1"/>
      <c r="U20" s="1"/>
      <c r="V20" s="1"/>
      <c r="W20" s="39" t="s">
        <v>228</v>
      </c>
      <c r="X20" s="52"/>
      <c r="Y20" s="43"/>
      <c r="Z20" s="597"/>
      <c r="AA20" s="39" t="s">
        <v>229</v>
      </c>
      <c r="AB20" s="1"/>
      <c r="AC20" s="1"/>
      <c r="AD20" s="1"/>
      <c r="AE20" s="53" t="s">
        <v>230</v>
      </c>
      <c r="AF20" s="54"/>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row>
    <row r="21" spans="1:58" ht="50.25" customHeight="1" x14ac:dyDescent="0.25">
      <c r="A21" s="1"/>
      <c r="B21" s="1"/>
      <c r="C21" s="1"/>
      <c r="D21" s="39" t="s">
        <v>231</v>
      </c>
      <c r="E21" s="1"/>
      <c r="F21" s="1"/>
      <c r="G21" s="1"/>
      <c r="H21" s="1"/>
      <c r="I21" s="1"/>
      <c r="J21" s="1"/>
      <c r="K21" s="1"/>
      <c r="L21" s="1"/>
      <c r="M21" s="1"/>
      <c r="N21" s="1"/>
      <c r="O21" s="1"/>
      <c r="P21" s="1"/>
      <c r="Q21" s="1"/>
      <c r="R21" s="1"/>
      <c r="S21" s="1"/>
      <c r="T21" s="1"/>
      <c r="U21" s="1"/>
      <c r="V21" s="1"/>
      <c r="W21" s="39" t="s">
        <v>232</v>
      </c>
      <c r="X21" s="52"/>
      <c r="Y21" s="2" t="s">
        <v>233</v>
      </c>
      <c r="Z21" s="597"/>
      <c r="AA21" s="39" t="s">
        <v>234</v>
      </c>
      <c r="AB21" s="1"/>
      <c r="AC21" s="1"/>
      <c r="AD21" s="1"/>
      <c r="AE21" s="39" t="s">
        <v>235</v>
      </c>
      <c r="AF21" s="39"/>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row>
    <row r="22" spans="1:58" ht="42.75" customHeight="1" x14ac:dyDescent="0.25">
      <c r="A22" s="1"/>
      <c r="B22" s="1"/>
      <c r="C22" s="1"/>
      <c r="D22" s="39"/>
      <c r="E22" s="1"/>
      <c r="F22" s="1"/>
      <c r="G22" s="1"/>
      <c r="H22" s="1"/>
      <c r="I22" s="1"/>
      <c r="J22" s="1"/>
      <c r="K22" s="1"/>
      <c r="L22" s="1"/>
      <c r="M22" s="1"/>
      <c r="N22" s="1"/>
      <c r="O22" s="1"/>
      <c r="P22" s="1"/>
      <c r="Q22" s="1"/>
      <c r="R22" s="1"/>
      <c r="S22" s="1"/>
      <c r="T22" s="1"/>
      <c r="U22" s="1"/>
      <c r="V22" s="1"/>
      <c r="W22" s="39" t="s">
        <v>236</v>
      </c>
      <c r="X22" s="52"/>
      <c r="Y22" s="43" t="s">
        <v>237</v>
      </c>
      <c r="Z22" s="39"/>
      <c r="AA22" s="39" t="s">
        <v>238</v>
      </c>
      <c r="AB22" s="1"/>
      <c r="AC22" s="1"/>
      <c r="AD22" s="1"/>
      <c r="AE22" s="39" t="s">
        <v>239</v>
      </c>
      <c r="AF22" s="39"/>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row>
    <row r="23" spans="1:58" ht="30" customHeight="1" x14ac:dyDescent="0.25">
      <c r="A23" s="1"/>
      <c r="B23" s="1"/>
      <c r="C23" s="1"/>
      <c r="D23" s="39"/>
      <c r="E23" s="1"/>
      <c r="F23" s="1"/>
      <c r="G23" s="1"/>
      <c r="H23" s="1"/>
      <c r="I23" s="1"/>
      <c r="J23" s="1"/>
      <c r="K23" s="1"/>
      <c r="L23" s="1"/>
      <c r="M23" s="1"/>
      <c r="N23" s="1"/>
      <c r="O23" s="1"/>
      <c r="P23" s="1"/>
      <c r="Q23" s="1"/>
      <c r="R23" s="1"/>
      <c r="S23" s="1"/>
      <c r="T23" s="1"/>
      <c r="U23" s="1"/>
      <c r="V23" s="1"/>
      <c r="W23" s="39" t="s">
        <v>240</v>
      </c>
      <c r="X23" s="52"/>
      <c r="Y23" s="43"/>
      <c r="Z23" s="39"/>
      <c r="AA23" s="1"/>
      <c r="AB23" s="1"/>
      <c r="AC23" s="1"/>
      <c r="AD23" s="1"/>
      <c r="AE23" s="39" t="s">
        <v>202</v>
      </c>
      <c r="AF23" s="39"/>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row>
    <row r="24" spans="1:58" ht="51.75" customHeight="1" x14ac:dyDescent="0.25">
      <c r="A24" s="1"/>
      <c r="B24" s="1"/>
      <c r="C24" s="1"/>
      <c r="D24" s="39"/>
      <c r="E24" s="1"/>
      <c r="F24" s="1"/>
      <c r="G24" s="1"/>
      <c r="H24" s="1"/>
      <c r="I24" s="1"/>
      <c r="J24" s="1"/>
      <c r="K24" s="1"/>
      <c r="L24" s="1"/>
      <c r="M24" s="1"/>
      <c r="N24" s="1"/>
      <c r="O24" s="1"/>
      <c r="P24" s="1"/>
      <c r="Q24" s="1"/>
      <c r="R24" s="1"/>
      <c r="S24" s="1"/>
      <c r="T24" s="1"/>
      <c r="U24" s="1"/>
      <c r="V24" s="1"/>
      <c r="W24" s="39" t="s">
        <v>241</v>
      </c>
      <c r="X24" s="52"/>
      <c r="Y24" s="43"/>
      <c r="Z24" s="39"/>
      <c r="AA24" s="1"/>
      <c r="AB24" s="1"/>
      <c r="AC24" s="1"/>
      <c r="AD24" s="1"/>
      <c r="AE24" s="39" t="s">
        <v>242</v>
      </c>
      <c r="AF24" s="39"/>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ht="18" customHeight="1" x14ac:dyDescent="0.25">
      <c r="A25" s="1"/>
      <c r="B25" s="1"/>
      <c r="C25" s="1"/>
      <c r="D25" s="39"/>
      <c r="E25" s="1"/>
      <c r="F25" s="1"/>
      <c r="G25" s="1"/>
      <c r="H25" s="1"/>
      <c r="I25" s="1"/>
      <c r="J25" s="1"/>
      <c r="K25" s="1"/>
      <c r="L25" s="1"/>
      <c r="M25" s="1"/>
      <c r="N25" s="1"/>
      <c r="O25" s="1"/>
      <c r="P25" s="1"/>
      <c r="Q25" s="1"/>
      <c r="R25" s="1"/>
      <c r="S25" s="1"/>
      <c r="T25" s="1"/>
      <c r="U25" s="1"/>
      <c r="V25" s="1"/>
      <c r="W25" s="39" t="s">
        <v>243</v>
      </c>
      <c r="X25" s="52"/>
      <c r="Y25" s="43"/>
      <c r="Z25" s="39"/>
      <c r="AA25" s="1"/>
      <c r="AB25" s="1"/>
      <c r="AC25" s="1"/>
      <c r="AD25" s="1"/>
      <c r="AE25" s="39" t="s">
        <v>244</v>
      </c>
      <c r="AF25" s="39"/>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ht="33.75" customHeight="1" x14ac:dyDescent="0.25">
      <c r="A26" s="1"/>
      <c r="B26" s="1"/>
      <c r="C26" s="1"/>
      <c r="D26" s="39"/>
      <c r="E26" s="1"/>
      <c r="F26" s="1"/>
      <c r="G26" s="1"/>
      <c r="H26" s="1"/>
      <c r="I26" s="1"/>
      <c r="J26" s="1"/>
      <c r="K26" s="1"/>
      <c r="L26" s="1"/>
      <c r="M26" s="1"/>
      <c r="N26" s="1"/>
      <c r="O26" s="1"/>
      <c r="P26" s="1"/>
      <c r="Q26" s="1"/>
      <c r="R26" s="1"/>
      <c r="S26" s="1"/>
      <c r="T26" s="1"/>
      <c r="U26" s="1"/>
      <c r="V26" s="1"/>
      <c r="W26" s="39" t="s">
        <v>245</v>
      </c>
      <c r="X26" s="52"/>
      <c r="Y26" s="43"/>
      <c r="Z26" s="39"/>
      <c r="AA26" s="1"/>
      <c r="AB26" s="1"/>
      <c r="AC26" s="1"/>
      <c r="AD26" s="1"/>
      <c r="AE26" s="39" t="s">
        <v>246</v>
      </c>
      <c r="AF26" s="39"/>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ht="72.75" customHeight="1" x14ac:dyDescent="0.25">
      <c r="A27" s="1"/>
      <c r="B27" s="1"/>
      <c r="C27" s="1"/>
      <c r="D27" s="39"/>
      <c r="E27" s="1"/>
      <c r="F27" s="1"/>
      <c r="G27" s="1"/>
      <c r="H27" s="1"/>
      <c r="I27" s="1"/>
      <c r="J27" s="1"/>
      <c r="K27" s="1"/>
      <c r="L27" s="1"/>
      <c r="M27" s="1"/>
      <c r="N27" s="1"/>
      <c r="O27" s="1"/>
      <c r="P27" s="1"/>
      <c r="Q27" s="1"/>
      <c r="R27" s="1"/>
      <c r="S27" s="1"/>
      <c r="T27" s="1"/>
      <c r="U27" s="1"/>
      <c r="V27" s="1"/>
      <c r="W27" s="39" t="s">
        <v>247</v>
      </c>
      <c r="X27" s="52"/>
      <c r="Y27" s="43"/>
      <c r="Z27" s="39"/>
      <c r="AA27" s="1"/>
      <c r="AB27" s="1"/>
      <c r="AC27" s="1"/>
      <c r="AD27" s="1"/>
      <c r="AE27" s="39" t="s">
        <v>248</v>
      </c>
      <c r="AF27" s="39"/>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row r="28" spans="1:58" ht="38.25" customHeight="1" x14ac:dyDescent="0.25">
      <c r="A28" s="1"/>
      <c r="B28" s="1"/>
      <c r="C28" s="1"/>
      <c r="D28" s="39"/>
      <c r="E28" s="1"/>
      <c r="F28" s="1"/>
      <c r="G28" s="1"/>
      <c r="H28" s="1"/>
      <c r="I28" s="1"/>
      <c r="J28" s="1"/>
      <c r="K28" s="1"/>
      <c r="L28" s="1"/>
      <c r="M28" s="1"/>
      <c r="N28" s="1"/>
      <c r="O28" s="1"/>
      <c r="P28" s="1"/>
      <c r="Q28" s="1"/>
      <c r="R28" s="1"/>
      <c r="S28" s="1"/>
      <c r="T28" s="1"/>
      <c r="U28" s="1"/>
      <c r="V28" s="1"/>
      <c r="W28" s="39" t="s">
        <v>249</v>
      </c>
      <c r="X28" s="52"/>
      <c r="Y28" s="43"/>
      <c r="Z28" s="39"/>
      <c r="AA28" s="1"/>
      <c r="AB28" s="1"/>
      <c r="AC28" s="1"/>
      <c r="AD28" s="1"/>
      <c r="AE28" s="39"/>
      <c r="AF28" s="39"/>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row>
    <row r="29" spans="1:58" ht="41.25" customHeight="1" x14ac:dyDescent="0.25">
      <c r="A29" s="1"/>
      <c r="B29" s="1"/>
      <c r="C29" s="1"/>
      <c r="D29" s="39"/>
      <c r="E29" s="1"/>
      <c r="F29" s="1"/>
      <c r="G29" s="1"/>
      <c r="H29" s="1"/>
      <c r="I29" s="1"/>
      <c r="J29" s="1"/>
      <c r="K29" s="1"/>
      <c r="L29" s="1"/>
      <c r="M29" s="1"/>
      <c r="N29" s="1"/>
      <c r="O29" s="1"/>
      <c r="P29" s="1"/>
      <c r="Q29" s="1"/>
      <c r="R29" s="1"/>
      <c r="S29" s="1"/>
      <c r="T29" s="1"/>
      <c r="U29" s="1"/>
      <c r="V29" s="1"/>
      <c r="W29" s="39" t="s">
        <v>250</v>
      </c>
      <c r="X29" s="52"/>
      <c r="Y29" s="43"/>
      <c r="Z29" s="39"/>
      <c r="AA29" s="1"/>
      <c r="AB29" s="1"/>
      <c r="AC29" s="1"/>
      <c r="AD29" s="1"/>
      <c r="AE29" s="39"/>
      <c r="AF29" s="39"/>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row r="30" spans="1:58" ht="63.75" customHeight="1" x14ac:dyDescent="0.25">
      <c r="A30" s="55" t="s">
        <v>251</v>
      </c>
      <c r="B30" s="56" t="s">
        <v>252</v>
      </c>
      <c r="C30" s="57" t="s">
        <v>253</v>
      </c>
      <c r="D30" s="57" t="s">
        <v>254</v>
      </c>
      <c r="E30" s="57" t="s">
        <v>255</v>
      </c>
      <c r="F30" s="57" t="s">
        <v>256</v>
      </c>
      <c r="G30" s="57" t="s">
        <v>257</v>
      </c>
      <c r="H30" s="57" t="s">
        <v>258</v>
      </c>
      <c r="I30" s="58"/>
      <c r="J30" s="56" t="s">
        <v>259</v>
      </c>
      <c r="K30" s="35">
        <v>26.92</v>
      </c>
      <c r="L30" s="36">
        <v>22.58</v>
      </c>
      <c r="M30" s="36">
        <v>27.94</v>
      </c>
      <c r="N30" s="35">
        <v>27.4</v>
      </c>
      <c r="O30" s="36">
        <v>23.25</v>
      </c>
      <c r="P30" s="36">
        <v>28.36</v>
      </c>
      <c r="Q30" s="35">
        <v>28.38</v>
      </c>
      <c r="R30" s="36">
        <v>24.63</v>
      </c>
      <c r="S30" s="36">
        <v>29.22</v>
      </c>
      <c r="T30" s="35">
        <v>31.55</v>
      </c>
      <c r="U30" s="36">
        <v>29.22</v>
      </c>
      <c r="V30" s="36">
        <v>31.98</v>
      </c>
      <c r="W30" s="59" t="s">
        <v>260</v>
      </c>
      <c r="X30" s="60"/>
      <c r="Y30" s="61" t="s">
        <v>261</v>
      </c>
      <c r="Z30" s="59"/>
      <c r="AA30" s="62"/>
      <c r="AB30" s="59" t="s">
        <v>262</v>
      </c>
      <c r="AC30" s="62"/>
      <c r="AD30" s="62"/>
      <c r="AE30" s="59" t="s">
        <v>263</v>
      </c>
      <c r="AF30" s="59" t="s">
        <v>262</v>
      </c>
      <c r="AG30" s="62"/>
      <c r="AH30" s="62"/>
      <c r="AI30" s="62"/>
      <c r="AJ30" s="35">
        <v>70</v>
      </c>
      <c r="AK30" s="36">
        <v>70</v>
      </c>
      <c r="AL30" s="36">
        <v>79</v>
      </c>
      <c r="AM30" s="35">
        <v>80</v>
      </c>
      <c r="AN30" s="36">
        <v>72.2</v>
      </c>
      <c r="AO30" s="36">
        <v>79.3</v>
      </c>
      <c r="AP30" s="35">
        <v>82</v>
      </c>
      <c r="AQ30" s="36">
        <v>75.5</v>
      </c>
      <c r="AR30" s="36">
        <v>82.4</v>
      </c>
      <c r="AS30" s="35" t="s">
        <v>11</v>
      </c>
      <c r="AT30" s="62"/>
      <c r="AU30" s="62"/>
      <c r="AV30" s="63"/>
      <c r="AW30" s="63"/>
      <c r="AX30" s="63"/>
      <c r="AY30" s="63"/>
      <c r="AZ30" s="59" t="s">
        <v>264</v>
      </c>
      <c r="BA30" s="59" t="s">
        <v>262</v>
      </c>
      <c r="BB30" s="62" t="s">
        <v>183</v>
      </c>
      <c r="BC30" s="64">
        <v>70</v>
      </c>
      <c r="BD30" s="64">
        <v>80</v>
      </c>
      <c r="BE30" s="64">
        <v>82</v>
      </c>
      <c r="BF30" s="64" t="s">
        <v>11</v>
      </c>
    </row>
    <row r="31" spans="1:58" s="15" customFormat="1" ht="92.25" customHeight="1" x14ac:dyDescent="0.25">
      <c r="A31" s="65"/>
      <c r="B31" s="2"/>
      <c r="C31" s="39"/>
      <c r="D31" s="39"/>
      <c r="E31" s="39"/>
      <c r="F31" s="39"/>
      <c r="G31" s="39"/>
      <c r="H31" s="39"/>
      <c r="I31" s="40"/>
      <c r="J31" s="2"/>
      <c r="K31" s="41"/>
      <c r="L31" s="41"/>
      <c r="M31" s="41"/>
      <c r="N31" s="41"/>
      <c r="O31" s="41"/>
      <c r="P31" s="41"/>
      <c r="Q31" s="41"/>
      <c r="R31" s="41"/>
      <c r="S31" s="41"/>
      <c r="T31" s="41"/>
      <c r="U31" s="41"/>
      <c r="V31" s="41"/>
      <c r="W31" s="39"/>
      <c r="X31" s="52"/>
      <c r="Y31" s="2"/>
      <c r="Z31" s="39"/>
      <c r="AA31" s="65"/>
      <c r="AB31" s="39" t="s">
        <v>265</v>
      </c>
      <c r="AC31" s="65"/>
      <c r="AD31" s="65"/>
      <c r="AE31" s="39"/>
      <c r="AF31" s="39" t="s">
        <v>265</v>
      </c>
      <c r="AG31" s="65"/>
      <c r="AH31" s="65"/>
      <c r="AI31" s="65"/>
      <c r="AJ31" s="35">
        <v>1</v>
      </c>
      <c r="AK31" s="36">
        <v>1</v>
      </c>
      <c r="AL31" s="36">
        <v>1</v>
      </c>
      <c r="AM31" s="35">
        <v>1</v>
      </c>
      <c r="AN31" s="36">
        <v>1</v>
      </c>
      <c r="AO31" s="36">
        <v>1</v>
      </c>
      <c r="AP31" s="35">
        <v>1</v>
      </c>
      <c r="AQ31" s="36">
        <v>1</v>
      </c>
      <c r="AR31" s="36">
        <v>1</v>
      </c>
      <c r="AS31" s="35">
        <v>1</v>
      </c>
      <c r="AT31" s="65"/>
      <c r="AU31" s="65"/>
      <c r="AV31" s="40"/>
      <c r="AW31" s="40"/>
      <c r="AX31" s="40"/>
      <c r="AY31" s="40"/>
      <c r="AZ31" s="65"/>
      <c r="BA31" s="39" t="s">
        <v>265</v>
      </c>
      <c r="BB31" s="65" t="s">
        <v>183</v>
      </c>
      <c r="BC31" s="41">
        <v>1</v>
      </c>
      <c r="BD31" s="41">
        <v>1</v>
      </c>
      <c r="BE31" s="41">
        <v>1</v>
      </c>
      <c r="BF31" s="41" t="s">
        <v>11</v>
      </c>
    </row>
    <row r="32" spans="1:58" s="15" customFormat="1" ht="105" x14ac:dyDescent="0.25">
      <c r="A32" s="65"/>
      <c r="B32" s="2"/>
      <c r="C32" s="39"/>
      <c r="D32" s="39"/>
      <c r="E32" s="39"/>
      <c r="F32" s="39"/>
      <c r="G32" s="39"/>
      <c r="H32" s="39"/>
      <c r="I32" s="40"/>
      <c r="J32" s="2"/>
      <c r="K32" s="41"/>
      <c r="L32" s="41"/>
      <c r="M32" s="41"/>
      <c r="N32" s="41"/>
      <c r="O32" s="41"/>
      <c r="P32" s="41"/>
      <c r="Q32" s="41"/>
      <c r="R32" s="41"/>
      <c r="S32" s="41"/>
      <c r="T32" s="41"/>
      <c r="U32" s="41"/>
      <c r="V32" s="41"/>
      <c r="W32" s="39"/>
      <c r="X32" s="52"/>
      <c r="Y32" s="2"/>
      <c r="Z32" s="39"/>
      <c r="AA32" s="65"/>
      <c r="AB32" s="39"/>
      <c r="AC32" s="65"/>
      <c r="AD32" s="65"/>
      <c r="AE32" s="39"/>
      <c r="AF32" s="39" t="s">
        <v>266</v>
      </c>
      <c r="AG32" s="65"/>
      <c r="AH32" s="65"/>
      <c r="AI32" s="65"/>
      <c r="AJ32" s="35">
        <v>23</v>
      </c>
      <c r="AK32" s="36">
        <v>37</v>
      </c>
      <c r="AL32" s="36">
        <v>8</v>
      </c>
      <c r="AM32" s="35">
        <v>22.44</v>
      </c>
      <c r="AN32" s="36">
        <v>7.66</v>
      </c>
      <c r="AO32" s="36">
        <v>4</v>
      </c>
      <c r="AP32" s="35">
        <v>26</v>
      </c>
      <c r="AQ32" s="36">
        <v>8.41</v>
      </c>
      <c r="AR32" s="36">
        <v>4.3899999999999997</v>
      </c>
      <c r="AS32" s="35" t="s">
        <v>11</v>
      </c>
      <c r="AT32" s="65"/>
      <c r="AU32" s="65"/>
      <c r="AV32" s="40"/>
      <c r="AW32" s="40"/>
      <c r="AX32" s="40"/>
      <c r="AY32" s="40"/>
      <c r="AZ32" s="65"/>
      <c r="BA32" s="39" t="s">
        <v>266</v>
      </c>
      <c r="BB32" s="65" t="s">
        <v>183</v>
      </c>
      <c r="BC32" s="41">
        <v>23</v>
      </c>
      <c r="BD32" s="41">
        <v>23</v>
      </c>
      <c r="BE32" s="41">
        <v>26</v>
      </c>
      <c r="BF32" s="41" t="s">
        <v>11</v>
      </c>
    </row>
    <row r="33" spans="1:59" s="15" customFormat="1" ht="123" customHeight="1" x14ac:dyDescent="0.25">
      <c r="A33" s="65"/>
      <c r="B33" s="2"/>
      <c r="C33" s="39"/>
      <c r="D33" s="39"/>
      <c r="E33" s="39"/>
      <c r="F33" s="39"/>
      <c r="G33" s="39"/>
      <c r="H33" s="39"/>
      <c r="I33" s="40"/>
      <c r="J33" s="2"/>
      <c r="K33" s="41"/>
      <c r="L33" s="41"/>
      <c r="M33" s="41"/>
      <c r="N33" s="41"/>
      <c r="O33" s="41"/>
      <c r="P33" s="41"/>
      <c r="Q33" s="41"/>
      <c r="R33" s="41"/>
      <c r="S33" s="41"/>
      <c r="T33" s="41"/>
      <c r="U33" s="41"/>
      <c r="V33" s="41"/>
      <c r="W33" s="39"/>
      <c r="X33" s="52"/>
      <c r="Y33" s="2"/>
      <c r="Z33" s="39"/>
      <c r="AA33" s="65"/>
      <c r="AB33" s="39"/>
      <c r="AC33" s="65"/>
      <c r="AD33" s="65"/>
      <c r="AE33" s="39"/>
      <c r="AF33" s="39" t="s">
        <v>267</v>
      </c>
      <c r="AG33" s="65"/>
      <c r="AH33" s="65"/>
      <c r="AI33" s="65"/>
      <c r="AJ33" s="35">
        <v>30</v>
      </c>
      <c r="AK33" s="36">
        <v>30</v>
      </c>
      <c r="AL33" s="36">
        <v>30</v>
      </c>
      <c r="AM33" s="35">
        <v>30</v>
      </c>
      <c r="AN33" s="36">
        <v>30</v>
      </c>
      <c r="AO33" s="36">
        <v>30</v>
      </c>
      <c r="AP33" s="35">
        <v>37</v>
      </c>
      <c r="AQ33" s="36">
        <v>37</v>
      </c>
      <c r="AR33" s="36">
        <v>37</v>
      </c>
      <c r="AS33" s="35" t="s">
        <v>11</v>
      </c>
      <c r="AT33" s="65"/>
      <c r="AU33" s="65"/>
      <c r="AV33" s="40"/>
      <c r="AW33" s="40"/>
      <c r="AX33" s="40"/>
      <c r="AY33" s="40"/>
      <c r="AZ33" s="39"/>
      <c r="BA33" s="39" t="s">
        <v>267</v>
      </c>
      <c r="BB33" s="65" t="s">
        <v>183</v>
      </c>
      <c r="BC33" s="41">
        <v>30</v>
      </c>
      <c r="BD33" s="41">
        <v>30</v>
      </c>
      <c r="BE33" s="41">
        <v>37</v>
      </c>
      <c r="BF33" s="41" t="s">
        <v>11</v>
      </c>
    </row>
    <row r="34" spans="1:59" ht="149.25" customHeight="1" x14ac:dyDescent="0.25">
      <c r="A34" s="1"/>
      <c r="B34" s="1"/>
      <c r="C34" s="1"/>
      <c r="D34" s="39" t="s">
        <v>268</v>
      </c>
      <c r="E34" s="66" t="s">
        <v>269</v>
      </c>
      <c r="F34" s="1"/>
      <c r="G34" s="66" t="s">
        <v>270</v>
      </c>
      <c r="H34" s="597" t="s">
        <v>271</v>
      </c>
      <c r="I34" s="1"/>
      <c r="J34" s="1"/>
      <c r="K34" s="1"/>
      <c r="L34" s="1"/>
      <c r="M34" s="1"/>
      <c r="N34" s="1"/>
      <c r="O34" s="1"/>
      <c r="P34" s="1"/>
      <c r="Q34" s="1"/>
      <c r="R34" s="1"/>
      <c r="S34" s="1"/>
      <c r="T34" s="1"/>
      <c r="U34" s="1"/>
      <c r="V34" s="1"/>
      <c r="W34" s="2" t="s">
        <v>272</v>
      </c>
      <c r="X34" s="1"/>
      <c r="Y34" s="2" t="s">
        <v>273</v>
      </c>
      <c r="Z34" s="1"/>
      <c r="AA34" s="1"/>
      <c r="AB34" s="53" t="s">
        <v>274</v>
      </c>
      <c r="AC34" s="1"/>
      <c r="AD34" s="1"/>
      <c r="AE34" s="39" t="s">
        <v>275</v>
      </c>
      <c r="AF34" s="53" t="s">
        <v>274</v>
      </c>
      <c r="AG34" s="1"/>
      <c r="AH34" s="1"/>
      <c r="AI34" s="1"/>
      <c r="AJ34" s="67">
        <v>1.6199999999999999E-2</v>
      </c>
      <c r="AK34" s="68">
        <v>0.03</v>
      </c>
      <c r="AL34" s="68">
        <v>6.0900000000000003E-2</v>
      </c>
      <c r="AM34" s="67">
        <v>1.9099999999999999E-2</v>
      </c>
      <c r="AN34" s="68">
        <v>3.4000000000000002E-2</v>
      </c>
      <c r="AO34" s="68">
        <v>7.4099999999999999E-2</v>
      </c>
      <c r="AP34" s="67">
        <v>2.4899999999999999E-2</v>
      </c>
      <c r="AQ34" s="68">
        <v>4.2000000000000003E-2</v>
      </c>
      <c r="AR34" s="68">
        <v>0.1004</v>
      </c>
      <c r="AS34" s="67" t="s">
        <v>11</v>
      </c>
      <c r="AT34" s="1"/>
      <c r="AU34" s="1"/>
      <c r="AV34" s="1"/>
      <c r="AW34" s="1"/>
      <c r="AX34" s="1"/>
      <c r="AY34" s="1"/>
      <c r="AZ34" s="39" t="s">
        <v>276</v>
      </c>
      <c r="BA34" s="53" t="s">
        <v>274</v>
      </c>
      <c r="BB34" s="28" t="s">
        <v>183</v>
      </c>
      <c r="BC34" s="69">
        <v>1.6199999999999999E-2</v>
      </c>
      <c r="BD34" s="69">
        <v>1.9099999999999999E-2</v>
      </c>
      <c r="BE34" s="69">
        <v>2.4899999999999999E-2</v>
      </c>
      <c r="BF34" s="69" t="s">
        <v>11</v>
      </c>
    </row>
    <row r="35" spans="1:59" ht="93.75" customHeight="1" x14ac:dyDescent="0.25">
      <c r="A35" s="1"/>
      <c r="B35" s="1"/>
      <c r="C35" s="1"/>
      <c r="D35" s="39" t="s">
        <v>277</v>
      </c>
      <c r="E35" s="70" t="s">
        <v>278</v>
      </c>
      <c r="F35" s="1"/>
      <c r="G35" s="39" t="s">
        <v>279</v>
      </c>
      <c r="H35" s="598"/>
      <c r="I35" s="39"/>
      <c r="J35" s="1"/>
      <c r="K35" s="1"/>
      <c r="L35" s="1"/>
      <c r="M35" s="1"/>
      <c r="N35" s="1"/>
      <c r="O35" s="1"/>
      <c r="P35" s="1"/>
      <c r="Q35" s="1"/>
      <c r="R35" s="1"/>
      <c r="S35" s="1"/>
      <c r="T35" s="1"/>
      <c r="U35" s="1"/>
      <c r="V35" s="1"/>
      <c r="W35" s="2" t="s">
        <v>280</v>
      </c>
      <c r="X35" s="1"/>
      <c r="Y35" s="2" t="s">
        <v>281</v>
      </c>
      <c r="Z35" s="1"/>
      <c r="AA35" s="1"/>
      <c r="AB35" s="39" t="s">
        <v>282</v>
      </c>
      <c r="AC35" s="1"/>
      <c r="AD35" s="1"/>
      <c r="AE35" s="2" t="s">
        <v>283</v>
      </c>
      <c r="AF35" s="39" t="s">
        <v>282</v>
      </c>
      <c r="AG35" s="1"/>
      <c r="AH35" s="1"/>
      <c r="AI35" s="1"/>
      <c r="AJ35" s="35">
        <v>0.82</v>
      </c>
      <c r="AK35" s="36">
        <v>2.65</v>
      </c>
      <c r="AL35" s="36">
        <v>3</v>
      </c>
      <c r="AM35" s="35">
        <v>5</v>
      </c>
      <c r="AN35" s="36">
        <v>5</v>
      </c>
      <c r="AO35" s="36">
        <v>5</v>
      </c>
      <c r="AP35" s="35">
        <v>15</v>
      </c>
      <c r="AQ35" s="36">
        <v>15</v>
      </c>
      <c r="AR35" s="36">
        <v>15</v>
      </c>
      <c r="AS35" s="35" t="s">
        <v>11</v>
      </c>
      <c r="AT35" s="1"/>
      <c r="AU35" s="1"/>
      <c r="AV35" s="1"/>
      <c r="AW35" s="1"/>
      <c r="AX35" s="1"/>
      <c r="AY35" s="1"/>
      <c r="AZ35" s="2" t="s">
        <v>284</v>
      </c>
      <c r="BA35" s="39" t="s">
        <v>282</v>
      </c>
      <c r="BB35" s="25" t="s">
        <v>183</v>
      </c>
      <c r="BC35" s="25">
        <v>0.82</v>
      </c>
      <c r="BD35" s="25">
        <v>5</v>
      </c>
      <c r="BE35" s="25">
        <v>15</v>
      </c>
      <c r="BF35" s="25" t="s">
        <v>11</v>
      </c>
    </row>
    <row r="36" spans="1:59" ht="93.75" customHeight="1" x14ac:dyDescent="0.25">
      <c r="A36" s="1"/>
      <c r="B36" s="1"/>
      <c r="C36" s="1"/>
      <c r="D36" s="39"/>
      <c r="E36" s="70"/>
      <c r="F36" s="1"/>
      <c r="G36" s="39"/>
      <c r="H36" s="71"/>
      <c r="I36" s="39"/>
      <c r="J36" s="1"/>
      <c r="K36" s="1"/>
      <c r="L36" s="1"/>
      <c r="M36" s="1"/>
      <c r="N36" s="1"/>
      <c r="O36" s="1"/>
      <c r="P36" s="1"/>
      <c r="Q36" s="1"/>
      <c r="R36" s="1"/>
      <c r="S36" s="1"/>
      <c r="T36" s="1"/>
      <c r="U36" s="1"/>
      <c r="V36" s="1"/>
      <c r="W36" s="2"/>
      <c r="X36" s="1"/>
      <c r="Y36" s="2"/>
      <c r="Z36" s="1"/>
      <c r="AA36" s="1"/>
      <c r="AB36" s="39" t="s">
        <v>285</v>
      </c>
      <c r="AC36" s="1"/>
      <c r="AD36" s="1"/>
      <c r="AE36" s="2"/>
      <c r="AF36" s="39" t="s">
        <v>285</v>
      </c>
      <c r="AG36" s="1"/>
      <c r="AH36" s="1"/>
      <c r="AI36" s="1"/>
      <c r="AJ36" s="1"/>
      <c r="AK36" s="1"/>
      <c r="AL36" s="1"/>
      <c r="AM36" s="1"/>
      <c r="AN36" s="1"/>
      <c r="AO36" s="1"/>
      <c r="AP36" s="1"/>
      <c r="AQ36" s="1"/>
      <c r="AR36" s="1"/>
      <c r="AS36" s="1"/>
      <c r="AT36" s="1"/>
      <c r="AU36" s="1"/>
      <c r="AV36" s="1"/>
      <c r="AW36" s="1"/>
      <c r="AX36" s="1"/>
      <c r="AY36" s="1"/>
      <c r="AZ36" s="1"/>
      <c r="BA36" s="39" t="s">
        <v>286</v>
      </c>
      <c r="BB36" s="25" t="s">
        <v>183</v>
      </c>
      <c r="BC36" s="25">
        <v>62.4</v>
      </c>
      <c r="BD36" s="25">
        <v>62.5</v>
      </c>
      <c r="BE36" s="25">
        <v>62.7</v>
      </c>
      <c r="BF36" s="25" t="s">
        <v>11</v>
      </c>
    </row>
    <row r="37" spans="1:59" ht="50.25" customHeight="1" x14ac:dyDescent="0.25">
      <c r="A37" s="1"/>
      <c r="B37" s="1"/>
      <c r="C37" s="1"/>
      <c r="D37" s="39"/>
      <c r="E37" s="70"/>
      <c r="F37" s="1"/>
      <c r="G37" s="39"/>
      <c r="H37" s="71"/>
      <c r="I37" s="39"/>
      <c r="J37" s="1"/>
      <c r="K37" s="1"/>
      <c r="L37" s="1"/>
      <c r="M37" s="1"/>
      <c r="N37" s="1"/>
      <c r="O37" s="1"/>
      <c r="P37" s="1"/>
      <c r="Q37" s="1"/>
      <c r="R37" s="1"/>
      <c r="S37" s="1"/>
      <c r="T37" s="1"/>
      <c r="U37" s="1"/>
      <c r="V37" s="1"/>
      <c r="W37" s="2"/>
      <c r="X37" s="1"/>
      <c r="Y37" s="2"/>
      <c r="Z37" s="1"/>
      <c r="AA37" s="1"/>
      <c r="AB37" s="39"/>
      <c r="AC37" s="1"/>
      <c r="AD37" s="1"/>
      <c r="AE37" s="2"/>
      <c r="AF37" s="39" t="s">
        <v>287</v>
      </c>
      <c r="AG37" s="1"/>
      <c r="AH37" s="1"/>
      <c r="AI37" s="1"/>
      <c r="AJ37" s="35">
        <v>0</v>
      </c>
      <c r="AK37" s="36">
        <v>0</v>
      </c>
      <c r="AL37" s="36">
        <v>0</v>
      </c>
      <c r="AM37" s="35">
        <v>0</v>
      </c>
      <c r="AN37" s="36">
        <v>0</v>
      </c>
      <c r="AO37" s="36">
        <v>0</v>
      </c>
      <c r="AP37" s="35">
        <v>8000</v>
      </c>
      <c r="AQ37" s="36">
        <v>4000</v>
      </c>
      <c r="AR37" s="36">
        <v>8000</v>
      </c>
      <c r="AS37" s="35" t="s">
        <v>11</v>
      </c>
      <c r="AT37" s="1"/>
      <c r="AU37" s="1"/>
      <c r="AV37" s="1"/>
      <c r="AW37" s="1"/>
      <c r="AX37" s="1"/>
      <c r="AY37" s="1"/>
      <c r="AZ37" s="1"/>
      <c r="BA37" s="39" t="s">
        <v>287</v>
      </c>
      <c r="BB37" s="25" t="s">
        <v>183</v>
      </c>
      <c r="BC37" s="25">
        <v>0</v>
      </c>
      <c r="BD37" s="25">
        <v>0</v>
      </c>
      <c r="BE37" s="25">
        <v>8000</v>
      </c>
      <c r="BF37" s="25" t="s">
        <v>11</v>
      </c>
    </row>
    <row r="38" spans="1:59" ht="93.75" customHeight="1" x14ac:dyDescent="0.25">
      <c r="A38" s="1"/>
      <c r="B38" s="1"/>
      <c r="C38" s="1"/>
      <c r="D38" s="39"/>
      <c r="E38" s="70"/>
      <c r="F38" s="1"/>
      <c r="G38" s="39"/>
      <c r="H38" s="71"/>
      <c r="I38" s="39"/>
      <c r="J38" s="1"/>
      <c r="K38" s="1"/>
      <c r="L38" s="1"/>
      <c r="M38" s="1"/>
      <c r="N38" s="1"/>
      <c r="O38" s="1"/>
      <c r="P38" s="1"/>
      <c r="Q38" s="1"/>
      <c r="R38" s="1"/>
      <c r="S38" s="1"/>
      <c r="T38" s="1"/>
      <c r="U38" s="1"/>
      <c r="V38" s="1"/>
      <c r="W38" s="2"/>
      <c r="X38" s="1"/>
      <c r="Y38" s="2"/>
      <c r="Z38" s="1"/>
      <c r="AA38" s="1"/>
      <c r="AB38" s="39"/>
      <c r="AC38" s="1"/>
      <c r="AD38" s="1"/>
      <c r="AE38" s="2"/>
      <c r="AF38" s="39" t="s">
        <v>286</v>
      </c>
      <c r="AG38" s="1"/>
      <c r="AH38" s="1"/>
      <c r="AI38" s="1"/>
      <c r="AJ38" s="35">
        <v>62.4</v>
      </c>
      <c r="AK38" s="36">
        <v>62.4</v>
      </c>
      <c r="AL38" s="36">
        <v>62.4</v>
      </c>
      <c r="AM38" s="35">
        <v>62.5</v>
      </c>
      <c r="AN38" s="36">
        <v>62.5</v>
      </c>
      <c r="AO38" s="36">
        <v>62.5</v>
      </c>
      <c r="AP38" s="35">
        <v>62.7</v>
      </c>
      <c r="AQ38" s="36">
        <v>62.7</v>
      </c>
      <c r="AR38" s="36">
        <v>62.7</v>
      </c>
      <c r="AS38" s="35" t="s">
        <v>11</v>
      </c>
      <c r="AT38" s="1"/>
      <c r="AU38" s="1"/>
      <c r="AV38" s="1"/>
      <c r="AW38" s="1"/>
      <c r="AX38" s="1"/>
      <c r="AY38" s="1"/>
      <c r="AZ38" s="1"/>
      <c r="BA38" s="1"/>
      <c r="BB38" s="1"/>
      <c r="BC38" s="1"/>
      <c r="BD38" s="1"/>
      <c r="BE38" s="1"/>
      <c r="BF38" s="1"/>
    </row>
    <row r="39" spans="1:59" ht="30" x14ac:dyDescent="0.25">
      <c r="A39" s="1"/>
      <c r="B39" s="1"/>
      <c r="C39" s="1"/>
      <c r="D39" s="1"/>
      <c r="E39" s="70"/>
      <c r="F39" s="1"/>
      <c r="G39" s="1" t="s">
        <v>288</v>
      </c>
      <c r="H39" s="1"/>
      <c r="I39" s="1"/>
      <c r="J39" s="1"/>
      <c r="K39" s="1"/>
      <c r="L39" s="1"/>
      <c r="M39" s="1"/>
      <c r="N39" s="1"/>
      <c r="O39" s="1"/>
      <c r="P39" s="1"/>
      <c r="Q39" s="1"/>
      <c r="R39" s="1"/>
      <c r="S39" s="1"/>
      <c r="T39" s="1"/>
      <c r="U39" s="1"/>
      <c r="V39" s="1"/>
      <c r="W39" s="1"/>
      <c r="X39" s="1"/>
      <c r="Y39" s="2"/>
      <c r="Z39" s="1"/>
      <c r="AA39" s="1"/>
      <c r="AB39" s="1"/>
      <c r="AC39" s="1"/>
      <c r="AE39" s="2" t="s">
        <v>289</v>
      </c>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row>
    <row r="40" spans="1:59" ht="45" x14ac:dyDescent="0.25">
      <c r="A40" s="1"/>
      <c r="B40" s="1"/>
      <c r="C40" s="1"/>
      <c r="D40" s="1"/>
      <c r="E40" s="70"/>
      <c r="F40" s="1"/>
      <c r="G40" s="1"/>
      <c r="H40" s="1"/>
      <c r="I40" s="1"/>
      <c r="J40" s="1"/>
      <c r="K40" s="1"/>
      <c r="L40" s="1"/>
      <c r="M40" s="1"/>
      <c r="N40" s="1"/>
      <c r="O40" s="1"/>
      <c r="P40" s="1"/>
      <c r="Q40" s="1"/>
      <c r="R40" s="1"/>
      <c r="S40" s="1"/>
      <c r="T40" s="1"/>
      <c r="U40" s="1"/>
      <c r="V40" s="1"/>
      <c r="W40" s="1"/>
      <c r="X40" s="1"/>
      <c r="Y40" s="2"/>
      <c r="Z40" s="1"/>
      <c r="AA40" s="1"/>
      <c r="AB40" s="1"/>
      <c r="AC40" s="1"/>
      <c r="AD40" s="1"/>
      <c r="AE40" s="2" t="s">
        <v>290</v>
      </c>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row>
    <row r="41" spans="1:59" ht="30" x14ac:dyDescent="0.25">
      <c r="A41" s="1"/>
      <c r="B41" s="1"/>
      <c r="C41" s="1"/>
      <c r="D41" s="1"/>
      <c r="E41" s="70"/>
      <c r="F41" s="1"/>
      <c r="G41" s="1"/>
      <c r="H41" s="1"/>
      <c r="I41" s="1"/>
      <c r="J41" s="1"/>
      <c r="K41" s="1"/>
      <c r="L41" s="1"/>
      <c r="M41" s="1"/>
      <c r="N41" s="1"/>
      <c r="O41" s="1"/>
      <c r="P41" s="1"/>
      <c r="Q41" s="1"/>
      <c r="R41" s="1"/>
      <c r="S41" s="1"/>
      <c r="T41" s="1"/>
      <c r="U41" s="1"/>
      <c r="V41" s="1"/>
      <c r="W41" s="1"/>
      <c r="X41" s="1"/>
      <c r="Y41" s="2"/>
      <c r="Z41" s="1"/>
      <c r="AA41" s="1"/>
      <c r="AB41" s="1"/>
      <c r="AC41" s="1"/>
      <c r="AD41" s="1"/>
      <c r="AE41" s="2" t="s">
        <v>202</v>
      </c>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row>
    <row r="42" spans="1:59" ht="30" x14ac:dyDescent="0.25">
      <c r="A42" s="1"/>
      <c r="B42" s="1"/>
      <c r="C42" s="1"/>
      <c r="D42" s="1"/>
      <c r="E42" s="1"/>
      <c r="F42" s="1"/>
      <c r="G42" s="1" t="e">
        <f>((D30+D34+D35)*F30)/2+F30</f>
        <v>#VALUE!</v>
      </c>
      <c r="H42" s="1"/>
      <c r="I42" s="1"/>
      <c r="J42" s="1"/>
      <c r="K42" s="1"/>
      <c r="L42" s="1"/>
      <c r="M42" s="1"/>
      <c r="N42" s="1"/>
      <c r="O42" s="1"/>
      <c r="P42" s="1"/>
      <c r="Q42" s="1"/>
      <c r="R42" s="1"/>
      <c r="S42" s="1"/>
      <c r="T42" s="1"/>
      <c r="U42" s="1"/>
      <c r="V42" s="1"/>
      <c r="W42" s="1"/>
      <c r="X42" s="1"/>
      <c r="Y42" s="2"/>
      <c r="Z42" s="1"/>
      <c r="AA42" s="1"/>
      <c r="AB42" s="1"/>
      <c r="AC42" s="1"/>
      <c r="AD42" s="1"/>
      <c r="AE42" s="2" t="s">
        <v>291</v>
      </c>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row>
    <row r="43" spans="1:59" x14ac:dyDescent="0.25">
      <c r="A43" s="1"/>
      <c r="B43" s="1"/>
      <c r="C43" s="1"/>
      <c r="D43" s="1"/>
      <c r="E43" s="1"/>
      <c r="F43" s="1"/>
      <c r="G43" s="1"/>
      <c r="H43" s="1"/>
      <c r="I43" s="1"/>
      <c r="J43" s="1"/>
      <c r="K43" s="1"/>
      <c r="L43" s="1"/>
      <c r="M43" s="1"/>
      <c r="N43" s="1"/>
      <c r="O43" s="1"/>
      <c r="P43" s="1"/>
      <c r="Q43" s="1"/>
      <c r="R43" s="1"/>
      <c r="S43" s="1"/>
      <c r="T43" s="1"/>
      <c r="U43" s="1"/>
      <c r="V43" s="1"/>
      <c r="W43" s="1"/>
      <c r="X43" s="1"/>
      <c r="Y43" s="2"/>
      <c r="Z43" s="1"/>
      <c r="AA43" s="1"/>
      <c r="AB43" s="1"/>
      <c r="AC43" s="1"/>
      <c r="AD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row>
    <row r="44" spans="1:59" ht="146.25" customHeight="1" x14ac:dyDescent="0.25">
      <c r="A44" s="72" t="s">
        <v>292</v>
      </c>
      <c r="B44" s="73" t="s">
        <v>293</v>
      </c>
      <c r="C44" s="74" t="s">
        <v>294</v>
      </c>
      <c r="D44" s="74" t="s">
        <v>295</v>
      </c>
      <c r="E44" s="75"/>
      <c r="F44" s="75"/>
      <c r="G44" s="74" t="s">
        <v>296</v>
      </c>
      <c r="H44" s="74" t="s">
        <v>297</v>
      </c>
      <c r="I44" s="76">
        <v>44270</v>
      </c>
      <c r="J44" s="73" t="s">
        <v>298</v>
      </c>
      <c r="K44" s="35">
        <v>5.7</v>
      </c>
      <c r="L44" s="36">
        <v>6.8</v>
      </c>
      <c r="M44" s="36">
        <v>5.0999999999999996</v>
      </c>
      <c r="N44" s="35">
        <v>6.7</v>
      </c>
      <c r="O44" s="36">
        <v>7.7</v>
      </c>
      <c r="P44" s="36">
        <v>6.2</v>
      </c>
      <c r="Q44" s="35">
        <v>8.6999999999999993</v>
      </c>
      <c r="R44" s="36">
        <v>9.5</v>
      </c>
      <c r="S44" s="36">
        <v>8.4</v>
      </c>
      <c r="T44" s="35">
        <v>15</v>
      </c>
      <c r="U44" s="36">
        <v>15</v>
      </c>
      <c r="V44" s="36">
        <v>15</v>
      </c>
      <c r="W44" s="72" t="s">
        <v>299</v>
      </c>
      <c r="X44" s="72"/>
      <c r="Y44" s="72" t="s">
        <v>300</v>
      </c>
      <c r="Z44" s="72"/>
      <c r="AA44" s="73" t="s">
        <v>301</v>
      </c>
      <c r="AB44" s="72"/>
      <c r="AC44" s="72"/>
      <c r="AD44" s="72"/>
      <c r="AE44" s="73" t="s">
        <v>302</v>
      </c>
      <c r="AF44" s="72" t="s">
        <v>303</v>
      </c>
      <c r="AG44" s="72"/>
      <c r="AH44" s="72"/>
      <c r="AI44" s="72"/>
      <c r="AJ44" s="35">
        <v>245</v>
      </c>
      <c r="AK44" s="36">
        <v>405</v>
      </c>
      <c r="AL44" s="36">
        <v>650</v>
      </c>
      <c r="AM44" s="35">
        <v>367</v>
      </c>
      <c r="AN44" s="36">
        <v>591</v>
      </c>
      <c r="AO44" s="36">
        <v>974</v>
      </c>
      <c r="AP44" s="35">
        <v>611</v>
      </c>
      <c r="AQ44" s="36">
        <v>963</v>
      </c>
      <c r="AR44" s="36">
        <v>1622</v>
      </c>
      <c r="AS44" s="35" t="s">
        <v>11</v>
      </c>
      <c r="AT44" s="72"/>
      <c r="AU44" s="72"/>
      <c r="AV44" s="75"/>
      <c r="AW44" s="75"/>
      <c r="AX44" s="75"/>
      <c r="AY44" s="75"/>
      <c r="AZ44" s="73" t="s">
        <v>304</v>
      </c>
      <c r="BA44" s="72" t="s">
        <v>303</v>
      </c>
      <c r="BB44" s="72" t="s">
        <v>183</v>
      </c>
      <c r="BC44" s="77">
        <v>245</v>
      </c>
      <c r="BD44" s="77">
        <v>367</v>
      </c>
      <c r="BE44" s="77">
        <v>610</v>
      </c>
      <c r="BF44" s="77" t="s">
        <v>11</v>
      </c>
      <c r="BG44" s="78" t="s">
        <v>305</v>
      </c>
    </row>
    <row r="45" spans="1:59" s="15" customFormat="1" ht="82.5" customHeight="1" x14ac:dyDescent="0.25">
      <c r="A45" s="65"/>
      <c r="B45" s="2"/>
      <c r="C45" s="39"/>
      <c r="D45" s="39"/>
      <c r="E45" s="40"/>
      <c r="F45" s="40"/>
      <c r="G45" s="39"/>
      <c r="H45" s="39"/>
      <c r="I45" s="79"/>
      <c r="J45" s="2"/>
      <c r="K45" s="41"/>
      <c r="L45" s="41"/>
      <c r="M45" s="41"/>
      <c r="N45" s="41"/>
      <c r="O45" s="41"/>
      <c r="P45" s="41"/>
      <c r="Q45" s="41"/>
      <c r="R45" s="41"/>
      <c r="S45" s="41"/>
      <c r="T45" s="41"/>
      <c r="U45" s="41"/>
      <c r="V45" s="41"/>
      <c r="W45" s="65"/>
      <c r="X45" s="65"/>
      <c r="Y45" s="65"/>
      <c r="Z45" s="65"/>
      <c r="AA45" s="2"/>
      <c r="AB45" s="65"/>
      <c r="AC45" s="65"/>
      <c r="AD45" s="65"/>
      <c r="AE45" s="2"/>
      <c r="AF45" s="65" t="s">
        <v>306</v>
      </c>
      <c r="AG45" s="65"/>
      <c r="AH45" s="65"/>
      <c r="AI45" s="65"/>
      <c r="AJ45" s="40"/>
      <c r="AK45" s="40"/>
      <c r="AL45" s="40"/>
      <c r="AM45" s="40"/>
      <c r="AN45" s="40"/>
      <c r="AO45" s="40"/>
      <c r="AP45" s="40"/>
      <c r="AQ45" s="40"/>
      <c r="AR45" s="40"/>
      <c r="AS45" s="40"/>
      <c r="AT45" s="65"/>
      <c r="AU45" s="65"/>
      <c r="AV45" s="40"/>
      <c r="AW45" s="40"/>
      <c r="AX45" s="40"/>
      <c r="AY45" s="40"/>
      <c r="AZ45" s="65"/>
      <c r="BA45" s="65" t="s">
        <v>307</v>
      </c>
      <c r="BB45" s="65" t="s">
        <v>183</v>
      </c>
      <c r="BC45" s="41">
        <v>6</v>
      </c>
      <c r="BD45" s="41">
        <v>12</v>
      </c>
      <c r="BE45" s="41">
        <v>18</v>
      </c>
      <c r="BF45" s="41" t="s">
        <v>11</v>
      </c>
      <c r="BG45" s="78" t="s">
        <v>305</v>
      </c>
    </row>
    <row r="46" spans="1:59" s="15" customFormat="1" ht="82.5" customHeight="1" x14ac:dyDescent="0.25">
      <c r="A46" s="65"/>
      <c r="B46" s="2"/>
      <c r="C46" s="39"/>
      <c r="D46" s="39"/>
      <c r="E46" s="40"/>
      <c r="F46" s="40"/>
      <c r="G46" s="39"/>
      <c r="H46" s="39"/>
      <c r="I46" s="79"/>
      <c r="J46" s="2"/>
      <c r="K46" s="41"/>
      <c r="L46" s="41"/>
      <c r="M46" s="41"/>
      <c r="N46" s="41"/>
      <c r="O46" s="41"/>
      <c r="P46" s="41"/>
      <c r="Q46" s="41"/>
      <c r="R46" s="41"/>
      <c r="S46" s="41"/>
      <c r="T46" s="41"/>
      <c r="U46" s="41"/>
      <c r="V46" s="41"/>
      <c r="W46" s="65"/>
      <c r="X46" s="65"/>
      <c r="Y46" s="65"/>
      <c r="Z46" s="65"/>
      <c r="AA46" s="2"/>
      <c r="AB46" s="65" t="s">
        <v>307</v>
      </c>
      <c r="AC46" s="65"/>
      <c r="AD46" s="65"/>
      <c r="AE46" s="2"/>
      <c r="AF46" s="65" t="s">
        <v>307</v>
      </c>
      <c r="AG46" s="65"/>
      <c r="AH46" s="65"/>
      <c r="AI46" s="65"/>
      <c r="AJ46" s="35">
        <v>6</v>
      </c>
      <c r="AK46" s="36" t="s">
        <v>11</v>
      </c>
      <c r="AL46" s="36">
        <v>15</v>
      </c>
      <c r="AM46" s="35">
        <v>12</v>
      </c>
      <c r="AN46" s="36" t="s">
        <v>11</v>
      </c>
      <c r="AO46" s="36">
        <v>30</v>
      </c>
      <c r="AP46" s="35">
        <v>24</v>
      </c>
      <c r="AQ46" s="36" t="s">
        <v>11</v>
      </c>
      <c r="AR46" s="36">
        <v>60</v>
      </c>
      <c r="AS46" s="35" t="s">
        <v>11</v>
      </c>
      <c r="AT46" s="65"/>
      <c r="AU46" s="65"/>
      <c r="AV46" s="40"/>
      <c r="AW46" s="40"/>
      <c r="AX46" s="40"/>
      <c r="AY46" s="40"/>
      <c r="AZ46" s="65"/>
      <c r="BA46" s="65" t="s">
        <v>308</v>
      </c>
      <c r="BB46" s="65" t="s">
        <v>183</v>
      </c>
      <c r="BC46" s="41">
        <v>88</v>
      </c>
      <c r="BD46" s="41">
        <v>131</v>
      </c>
      <c r="BE46" s="41">
        <v>217</v>
      </c>
      <c r="BF46" s="41" t="s">
        <v>11</v>
      </c>
    </row>
    <row r="47" spans="1:59" s="15" customFormat="1" ht="82.5" customHeight="1" x14ac:dyDescent="0.25">
      <c r="A47" s="65"/>
      <c r="B47" s="2"/>
      <c r="C47" s="39"/>
      <c r="D47" s="39"/>
      <c r="E47" s="40"/>
      <c r="F47" s="40"/>
      <c r="G47" s="39"/>
      <c r="H47" s="39"/>
      <c r="I47" s="79"/>
      <c r="J47" s="2"/>
      <c r="K47" s="41"/>
      <c r="L47" s="41"/>
      <c r="M47" s="41"/>
      <c r="N47" s="41"/>
      <c r="O47" s="41"/>
      <c r="P47" s="41"/>
      <c r="Q47" s="41"/>
      <c r="R47" s="41"/>
      <c r="S47" s="41"/>
      <c r="T47" s="41"/>
      <c r="U47" s="41"/>
      <c r="V47" s="41"/>
      <c r="W47" s="65"/>
      <c r="X47" s="65"/>
      <c r="Y47" s="65"/>
      <c r="Z47" s="65"/>
      <c r="AA47" s="2"/>
      <c r="AB47" s="65" t="s">
        <v>309</v>
      </c>
      <c r="AC47" s="65"/>
      <c r="AD47" s="65"/>
      <c r="AE47" s="2"/>
      <c r="AF47" s="65" t="s">
        <v>309</v>
      </c>
      <c r="AG47" s="65"/>
      <c r="AH47" s="65"/>
      <c r="AI47" s="65"/>
      <c r="AJ47" s="40"/>
      <c r="AK47" s="40"/>
      <c r="AL47" s="40"/>
      <c r="AM47" s="40"/>
      <c r="AN47" s="40"/>
      <c r="AO47" s="40"/>
      <c r="AP47" s="40"/>
      <c r="AQ47" s="40"/>
      <c r="AR47" s="40"/>
      <c r="AS47" s="40"/>
      <c r="AT47" s="65"/>
      <c r="AU47" s="65"/>
      <c r="AV47" s="40"/>
      <c r="AW47" s="40"/>
      <c r="AX47" s="40"/>
      <c r="AY47" s="40"/>
      <c r="AZ47" s="65"/>
      <c r="BA47" s="65" t="s">
        <v>310</v>
      </c>
      <c r="BB47" s="65" t="s">
        <v>311</v>
      </c>
      <c r="BC47" s="41">
        <v>2</v>
      </c>
      <c r="BD47" s="41">
        <v>3</v>
      </c>
      <c r="BE47" s="41">
        <v>5</v>
      </c>
      <c r="BF47" s="41" t="s">
        <v>11</v>
      </c>
    </row>
    <row r="48" spans="1:59" s="15" customFormat="1" ht="49.5" customHeight="1" x14ac:dyDescent="0.25">
      <c r="A48" s="65"/>
      <c r="B48" s="2"/>
      <c r="C48" s="39"/>
      <c r="D48" s="39"/>
      <c r="E48" s="40"/>
      <c r="F48" s="40"/>
      <c r="G48" s="39"/>
      <c r="H48" s="39"/>
      <c r="I48" s="79"/>
      <c r="J48" s="2"/>
      <c r="K48" s="41"/>
      <c r="L48" s="41"/>
      <c r="M48" s="41"/>
      <c r="N48" s="41"/>
      <c r="O48" s="41"/>
      <c r="P48" s="41"/>
      <c r="Q48" s="41"/>
      <c r="R48" s="41"/>
      <c r="S48" s="41"/>
      <c r="T48" s="41"/>
      <c r="U48" s="41"/>
      <c r="V48" s="41"/>
      <c r="W48" s="65"/>
      <c r="X48" s="65"/>
      <c r="Y48" s="65"/>
      <c r="Z48" s="65"/>
      <c r="AA48" s="2"/>
      <c r="AB48" s="65" t="s">
        <v>308</v>
      </c>
      <c r="AC48" s="65"/>
      <c r="AD48" s="65"/>
      <c r="AE48" s="2"/>
      <c r="AF48" s="65" t="s">
        <v>308</v>
      </c>
      <c r="AG48" s="65"/>
      <c r="AH48" s="65"/>
      <c r="AI48" s="65"/>
      <c r="AJ48" s="35">
        <v>88</v>
      </c>
      <c r="AK48" s="36">
        <v>136</v>
      </c>
      <c r="AL48" s="36">
        <v>363</v>
      </c>
      <c r="AM48" s="35">
        <v>131</v>
      </c>
      <c r="AN48" s="36">
        <v>203</v>
      </c>
      <c r="AO48" s="36">
        <v>544</v>
      </c>
      <c r="AP48" s="35">
        <v>217</v>
      </c>
      <c r="AQ48" s="36">
        <v>337</v>
      </c>
      <c r="AR48" s="36">
        <v>906</v>
      </c>
      <c r="AS48" s="35" t="s">
        <v>11</v>
      </c>
      <c r="AT48" s="65"/>
      <c r="AU48" s="65"/>
      <c r="AV48" s="40"/>
      <c r="AW48" s="40"/>
      <c r="AX48" s="40"/>
      <c r="AY48" s="40"/>
      <c r="AZ48" s="65"/>
      <c r="BA48" s="65" t="s">
        <v>312</v>
      </c>
      <c r="BB48" s="65" t="s">
        <v>311</v>
      </c>
      <c r="BC48" s="41">
        <v>3</v>
      </c>
      <c r="BD48" s="41">
        <v>4</v>
      </c>
      <c r="BE48" s="41">
        <v>6</v>
      </c>
      <c r="BF48" s="41" t="s">
        <v>11</v>
      </c>
    </row>
    <row r="49" spans="1:59" ht="50.25" customHeight="1" x14ac:dyDescent="0.25">
      <c r="A49" s="1"/>
      <c r="B49" s="1"/>
      <c r="C49" s="1"/>
      <c r="D49" s="39" t="s">
        <v>313</v>
      </c>
      <c r="E49" s="1"/>
      <c r="F49" s="1"/>
      <c r="G49" s="39" t="e">
        <f>(D44/D49)*100</f>
        <v>#VALUE!</v>
      </c>
      <c r="H49" s="39" t="s">
        <v>314</v>
      </c>
      <c r="I49" s="1"/>
      <c r="J49" s="1"/>
      <c r="K49" s="1"/>
      <c r="L49" s="1"/>
      <c r="M49" s="1"/>
      <c r="N49" s="1"/>
      <c r="O49" s="1"/>
      <c r="P49" s="1"/>
      <c r="Q49" s="1"/>
      <c r="R49" s="1"/>
      <c r="S49" s="1"/>
      <c r="T49" s="1"/>
      <c r="U49" s="1"/>
      <c r="V49" s="1"/>
      <c r="W49" s="1"/>
      <c r="X49" s="1"/>
      <c r="Y49" s="1"/>
      <c r="Z49" s="1"/>
      <c r="AA49" s="1"/>
      <c r="AB49" s="1"/>
      <c r="AC49" s="1"/>
      <c r="AD49" s="1"/>
      <c r="AE49" s="80" t="s">
        <v>315</v>
      </c>
      <c r="AF49" s="80" t="s">
        <v>316</v>
      </c>
      <c r="AG49" s="81"/>
      <c r="AH49" s="81"/>
      <c r="AI49" s="81"/>
      <c r="AJ49" s="4">
        <v>1</v>
      </c>
      <c r="AK49" s="4">
        <v>0</v>
      </c>
      <c r="AL49" s="4">
        <v>0</v>
      </c>
      <c r="AM49" s="4">
        <v>2</v>
      </c>
      <c r="AN49" s="4">
        <v>0</v>
      </c>
      <c r="AO49" s="4">
        <v>0</v>
      </c>
      <c r="AP49" s="4">
        <v>0</v>
      </c>
      <c r="AQ49" s="4">
        <v>0</v>
      </c>
      <c r="AR49" s="4">
        <v>0</v>
      </c>
      <c r="AS49" s="4" t="s">
        <v>11</v>
      </c>
      <c r="AT49" s="81"/>
      <c r="AU49" s="81"/>
      <c r="AV49" s="81"/>
      <c r="AW49" s="81"/>
      <c r="AX49" s="81"/>
      <c r="AY49" s="81"/>
      <c r="AZ49" s="81"/>
      <c r="BA49" s="25" t="s">
        <v>317</v>
      </c>
      <c r="BB49" s="82" t="s">
        <v>183</v>
      </c>
      <c r="BC49" s="82">
        <v>1</v>
      </c>
      <c r="BD49" s="82">
        <v>2</v>
      </c>
      <c r="BE49" s="82">
        <v>0</v>
      </c>
      <c r="BF49" s="82" t="s">
        <v>11</v>
      </c>
    </row>
    <row r="50" spans="1:59" ht="52.5" customHeight="1" x14ac:dyDescent="0.25">
      <c r="A50" s="1"/>
      <c r="B50" s="1"/>
      <c r="C50" s="1"/>
      <c r="D50" s="39"/>
      <c r="E50" s="1"/>
      <c r="F50" s="1"/>
      <c r="G50" s="39"/>
      <c r="H50" s="39"/>
      <c r="I50" s="1"/>
      <c r="J50" s="1"/>
      <c r="K50" s="1"/>
      <c r="L50" s="1"/>
      <c r="M50" s="1"/>
      <c r="N50" s="1"/>
      <c r="O50" s="1"/>
      <c r="P50" s="1"/>
      <c r="Q50" s="1"/>
      <c r="R50" s="1"/>
      <c r="S50" s="1"/>
      <c r="T50" s="1"/>
      <c r="U50" s="1"/>
      <c r="V50" s="1"/>
      <c r="W50" s="1"/>
      <c r="X50" s="1"/>
      <c r="Y50" s="1"/>
      <c r="Z50" s="1"/>
      <c r="AA50" s="1"/>
      <c r="AB50" s="1"/>
      <c r="AC50" s="1"/>
      <c r="AD50" s="1"/>
      <c r="AE50" s="80"/>
      <c r="AF50" s="80" t="s">
        <v>318</v>
      </c>
      <c r="AG50" s="81"/>
      <c r="AH50" s="81"/>
      <c r="AI50" s="81"/>
      <c r="AJ50" s="4">
        <v>15</v>
      </c>
      <c r="AK50" s="4">
        <v>15</v>
      </c>
      <c r="AL50" s="4">
        <v>15</v>
      </c>
      <c r="AM50" s="4">
        <v>20</v>
      </c>
      <c r="AN50" s="4">
        <v>20</v>
      </c>
      <c r="AO50" s="4">
        <v>20</v>
      </c>
      <c r="AP50" s="4">
        <v>30</v>
      </c>
      <c r="AQ50" s="4">
        <v>30</v>
      </c>
      <c r="AR50" s="4">
        <v>30</v>
      </c>
      <c r="AS50" s="4" t="s">
        <v>11</v>
      </c>
      <c r="AT50" s="81"/>
      <c r="AU50" s="81"/>
      <c r="AV50" s="81"/>
      <c r="AW50" s="81"/>
      <c r="AX50" s="81"/>
      <c r="AY50" s="81"/>
      <c r="AZ50" s="81"/>
      <c r="BA50" s="25" t="s">
        <v>319</v>
      </c>
      <c r="BB50" s="82" t="s">
        <v>183</v>
      </c>
      <c r="BC50" s="82">
        <v>15</v>
      </c>
      <c r="BD50" s="82">
        <v>20</v>
      </c>
      <c r="BE50" s="82">
        <v>30</v>
      </c>
      <c r="BF50" s="82" t="s">
        <v>11</v>
      </c>
    </row>
    <row r="51" spans="1:59" ht="52.5" customHeight="1" x14ac:dyDescent="0.25">
      <c r="A51" s="1"/>
      <c r="B51" s="1"/>
      <c r="C51" s="1"/>
      <c r="D51" s="39"/>
      <c r="E51" s="1"/>
      <c r="F51" s="1"/>
      <c r="G51" s="39"/>
      <c r="H51" s="39"/>
      <c r="I51" s="1"/>
      <c r="J51" s="1"/>
      <c r="K51" s="1"/>
      <c r="L51" s="1"/>
      <c r="M51" s="1"/>
      <c r="N51" s="1"/>
      <c r="O51" s="1"/>
      <c r="P51" s="1"/>
      <c r="Q51" s="1"/>
      <c r="R51" s="1"/>
      <c r="S51" s="1"/>
      <c r="T51" s="1"/>
      <c r="U51" s="1"/>
      <c r="V51" s="1"/>
      <c r="W51" s="1"/>
      <c r="X51" s="1"/>
      <c r="Y51" s="1"/>
      <c r="Z51" s="1"/>
      <c r="AA51" s="1"/>
      <c r="AB51" s="1"/>
      <c r="AC51" s="1"/>
      <c r="AD51" s="1"/>
      <c r="AE51" s="25" t="s">
        <v>320</v>
      </c>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row>
    <row r="52" spans="1:59" ht="51.75" customHeight="1" x14ac:dyDescent="0.25">
      <c r="A52" s="83" t="s">
        <v>321</v>
      </c>
      <c r="B52" s="84" t="s">
        <v>322</v>
      </c>
      <c r="C52" s="85" t="s">
        <v>323</v>
      </c>
      <c r="D52" s="86" t="s">
        <v>324</v>
      </c>
      <c r="E52" s="85" t="s">
        <v>325</v>
      </c>
      <c r="F52" s="87"/>
      <c r="G52" s="85" t="s">
        <v>326</v>
      </c>
      <c r="H52" s="85" t="s">
        <v>327</v>
      </c>
      <c r="I52" s="88">
        <v>44270</v>
      </c>
      <c r="J52" s="86" t="s">
        <v>328</v>
      </c>
      <c r="K52" s="35">
        <v>101</v>
      </c>
      <c r="L52" s="36">
        <v>101</v>
      </c>
      <c r="M52" s="36">
        <v>101</v>
      </c>
      <c r="N52" s="35">
        <v>103</v>
      </c>
      <c r="O52" s="36">
        <v>103</v>
      </c>
      <c r="P52" s="36">
        <v>103</v>
      </c>
      <c r="Q52" s="35">
        <v>107</v>
      </c>
      <c r="R52" s="36">
        <v>107</v>
      </c>
      <c r="S52" s="36">
        <v>107</v>
      </c>
      <c r="T52" s="35">
        <v>130</v>
      </c>
      <c r="U52" s="36">
        <v>130</v>
      </c>
      <c r="V52" s="36">
        <v>130</v>
      </c>
      <c r="W52" s="89" t="s">
        <v>329</v>
      </c>
      <c r="X52" s="89"/>
      <c r="Y52" s="89" t="s">
        <v>330</v>
      </c>
      <c r="Z52" s="89"/>
      <c r="AA52" s="89"/>
      <c r="AB52" s="89" t="s">
        <v>331</v>
      </c>
      <c r="AC52" s="89"/>
      <c r="AD52" s="89"/>
      <c r="AE52" s="86" t="s">
        <v>332</v>
      </c>
      <c r="AF52" s="89" t="s">
        <v>331</v>
      </c>
      <c r="AG52" s="89"/>
      <c r="AH52" s="89" t="s">
        <v>333</v>
      </c>
      <c r="AI52" s="89"/>
      <c r="AJ52" s="87"/>
      <c r="AK52" s="87"/>
      <c r="AL52" s="87"/>
      <c r="AM52" s="87"/>
      <c r="AN52" s="87"/>
      <c r="AO52" s="87"/>
      <c r="AP52" s="87"/>
      <c r="AQ52" s="87"/>
      <c r="AR52" s="87"/>
      <c r="AS52" s="87"/>
      <c r="AT52" s="89"/>
      <c r="AU52" s="89"/>
      <c r="AV52" s="87"/>
      <c r="AW52" s="87"/>
      <c r="AX52" s="87"/>
      <c r="AY52" s="87"/>
      <c r="AZ52" s="86" t="s">
        <v>334</v>
      </c>
      <c r="BA52" s="89" t="s">
        <v>335</v>
      </c>
      <c r="BB52" s="89" t="s">
        <v>336</v>
      </c>
      <c r="BC52" s="86">
        <v>2</v>
      </c>
      <c r="BD52" s="86">
        <v>2</v>
      </c>
      <c r="BE52" s="86" t="s">
        <v>11</v>
      </c>
      <c r="BF52" s="86" t="s">
        <v>11</v>
      </c>
      <c r="BG52" s="78" t="s">
        <v>337</v>
      </c>
    </row>
    <row r="53" spans="1:59" s="15" customFormat="1" ht="51.75" customHeight="1" x14ac:dyDescent="0.25">
      <c r="A53" s="65"/>
      <c r="B53" s="39"/>
      <c r="C53" s="39"/>
      <c r="D53" s="2"/>
      <c r="E53" s="39"/>
      <c r="F53" s="40"/>
      <c r="G53" s="39"/>
      <c r="H53" s="39"/>
      <c r="I53" s="79"/>
      <c r="J53" s="2"/>
      <c r="K53" s="41"/>
      <c r="L53" s="41"/>
      <c r="M53" s="41"/>
      <c r="N53" s="41"/>
      <c r="O53" s="41"/>
      <c r="P53" s="41"/>
      <c r="Q53" s="41"/>
      <c r="R53" s="41"/>
      <c r="S53" s="41"/>
      <c r="T53" s="41"/>
      <c r="U53" s="41"/>
      <c r="V53" s="41"/>
      <c r="W53" s="65"/>
      <c r="X53" s="65"/>
      <c r="Y53" s="65"/>
      <c r="Z53" s="65"/>
      <c r="AA53" s="65"/>
      <c r="AB53" s="65"/>
      <c r="AC53" s="65"/>
      <c r="AD53" s="65"/>
      <c r="AE53" s="2"/>
      <c r="AF53" s="65" t="s">
        <v>338</v>
      </c>
      <c r="AG53" s="65"/>
      <c r="AH53" s="65" t="s">
        <v>335</v>
      </c>
      <c r="AI53" s="65"/>
      <c r="AJ53" s="35">
        <v>2</v>
      </c>
      <c r="AK53" s="36"/>
      <c r="AL53" s="36">
        <v>0</v>
      </c>
      <c r="AM53" s="35">
        <v>2</v>
      </c>
      <c r="AN53" s="36"/>
      <c r="AO53" s="36">
        <v>1</v>
      </c>
      <c r="AP53" s="35">
        <v>2</v>
      </c>
      <c r="AQ53" s="36"/>
      <c r="AR53" s="36">
        <v>1</v>
      </c>
      <c r="AS53" s="35" t="s">
        <v>11</v>
      </c>
      <c r="AT53" s="65"/>
      <c r="AU53" s="65"/>
      <c r="AV53" s="40"/>
      <c r="AW53" s="40"/>
      <c r="AX53" s="40"/>
      <c r="AY53" s="40"/>
      <c r="AZ53" s="65"/>
      <c r="BA53" s="65"/>
      <c r="BB53" s="65"/>
      <c r="BC53" s="40"/>
      <c r="BD53" s="40"/>
      <c r="BE53" s="40"/>
      <c r="BF53" s="40"/>
    </row>
    <row r="54" spans="1:59" ht="72.75" customHeight="1" x14ac:dyDescent="0.25">
      <c r="A54" s="1"/>
      <c r="B54" s="1"/>
      <c r="C54" s="39"/>
      <c r="D54" s="39"/>
      <c r="E54" s="39" t="s">
        <v>339</v>
      </c>
      <c r="F54" s="1"/>
      <c r="G54" s="39"/>
      <c r="H54" s="1"/>
      <c r="I54" s="90"/>
      <c r="J54" s="1"/>
      <c r="K54" s="1"/>
      <c r="L54" s="1"/>
      <c r="M54" s="1"/>
      <c r="N54" s="1"/>
      <c r="O54" s="1"/>
      <c r="P54" s="1"/>
      <c r="Q54" s="1"/>
      <c r="R54" s="1"/>
      <c r="S54" s="1"/>
      <c r="T54" s="1"/>
      <c r="U54" s="1"/>
      <c r="V54" s="1"/>
      <c r="W54" s="25" t="s">
        <v>340</v>
      </c>
      <c r="X54" s="1"/>
      <c r="Y54" s="25" t="s">
        <v>341</v>
      </c>
      <c r="Z54" s="1"/>
      <c r="AA54" s="25" t="s">
        <v>178</v>
      </c>
      <c r="AB54" s="65" t="s">
        <v>342</v>
      </c>
      <c r="AC54" s="1"/>
      <c r="AD54" s="25"/>
      <c r="AE54" s="25" t="s">
        <v>343</v>
      </c>
      <c r="AF54" s="65" t="s">
        <v>342</v>
      </c>
      <c r="AG54" s="1"/>
      <c r="AH54" s="65" t="s">
        <v>344</v>
      </c>
      <c r="AI54" s="1"/>
      <c r="AJ54" s="1"/>
      <c r="AK54" s="1"/>
      <c r="AL54" s="1"/>
      <c r="AM54" s="1"/>
      <c r="AN54" s="1"/>
      <c r="AO54" s="1"/>
      <c r="AP54" s="1"/>
      <c r="AQ54" s="1"/>
      <c r="AR54" s="1"/>
      <c r="AS54" s="1"/>
      <c r="AT54" s="1"/>
      <c r="AU54" s="1"/>
      <c r="AV54" s="1"/>
      <c r="AW54" s="1"/>
      <c r="AX54" s="1"/>
      <c r="AY54" s="1"/>
      <c r="AZ54" s="25" t="s">
        <v>343</v>
      </c>
      <c r="BA54" s="65" t="s">
        <v>345</v>
      </c>
      <c r="BB54" s="65" t="s">
        <v>346</v>
      </c>
      <c r="BC54" s="69">
        <v>90</v>
      </c>
      <c r="BD54" s="69">
        <v>100</v>
      </c>
      <c r="BE54" s="69">
        <v>100</v>
      </c>
      <c r="BF54" s="69" t="s">
        <v>11</v>
      </c>
    </row>
    <row r="55" spans="1:59" ht="50.25" customHeight="1" x14ac:dyDescent="0.25">
      <c r="A55" s="1"/>
      <c r="B55" s="1"/>
      <c r="C55" s="39"/>
      <c r="D55" s="39"/>
      <c r="E55" s="39" t="s">
        <v>347</v>
      </c>
      <c r="F55" s="1"/>
      <c r="G55" s="39"/>
      <c r="H55" s="1"/>
      <c r="I55" s="90"/>
      <c r="J55" s="1"/>
      <c r="K55" s="1"/>
      <c r="L55" s="1"/>
      <c r="M55" s="1"/>
      <c r="N55" s="1"/>
      <c r="O55" s="1"/>
      <c r="P55" s="1"/>
      <c r="Q55" s="1"/>
      <c r="R55" s="1"/>
      <c r="S55" s="1"/>
      <c r="T55" s="1"/>
      <c r="U55" s="1"/>
      <c r="V55" s="1"/>
      <c r="W55" s="25" t="s">
        <v>348</v>
      </c>
      <c r="X55" s="1"/>
      <c r="Y55" s="1"/>
      <c r="Z55" s="1"/>
      <c r="AA55" s="1"/>
      <c r="AB55" s="1"/>
      <c r="AC55" s="1"/>
      <c r="AD55" s="1"/>
      <c r="AE55" s="1"/>
      <c r="AF55" s="65" t="s">
        <v>349</v>
      </c>
      <c r="AG55" s="1"/>
      <c r="AH55" s="65" t="s">
        <v>345</v>
      </c>
      <c r="AI55" s="1"/>
      <c r="AJ55" s="35">
        <v>90</v>
      </c>
      <c r="AK55" s="36">
        <v>90</v>
      </c>
      <c r="AL55" s="36">
        <v>90</v>
      </c>
      <c r="AM55" s="35">
        <v>100</v>
      </c>
      <c r="AN55" s="36">
        <v>100</v>
      </c>
      <c r="AO55" s="36">
        <v>100</v>
      </c>
      <c r="AP55" s="35">
        <v>100</v>
      </c>
      <c r="AQ55" s="36">
        <v>100</v>
      </c>
      <c r="AR55" s="36">
        <v>100</v>
      </c>
      <c r="AS55" s="35" t="s">
        <v>11</v>
      </c>
      <c r="AT55" s="1"/>
      <c r="AU55" s="1"/>
      <c r="AV55" s="1"/>
      <c r="AW55" s="1"/>
      <c r="AX55" s="1"/>
      <c r="AY55" s="1"/>
      <c r="AZ55" s="1"/>
      <c r="BA55" s="65" t="s">
        <v>350</v>
      </c>
      <c r="BB55" s="65" t="s">
        <v>346</v>
      </c>
      <c r="BC55" s="69">
        <v>15</v>
      </c>
      <c r="BD55" s="69">
        <v>18</v>
      </c>
      <c r="BE55" s="69">
        <v>29</v>
      </c>
      <c r="BF55" s="69" t="s">
        <v>11</v>
      </c>
    </row>
    <row r="56" spans="1:59" ht="48.75" customHeight="1" x14ac:dyDescent="0.25">
      <c r="A56" s="1"/>
      <c r="B56" s="1"/>
      <c r="C56" s="39"/>
      <c r="D56" s="39" t="s">
        <v>351</v>
      </c>
      <c r="E56" s="39" t="s">
        <v>352</v>
      </c>
      <c r="F56" s="1"/>
      <c r="G56" s="39" t="s">
        <v>353</v>
      </c>
      <c r="H56" s="1"/>
      <c r="I56" s="90"/>
      <c r="J56" s="1"/>
      <c r="K56" s="1"/>
      <c r="L56" s="1"/>
      <c r="M56" s="1"/>
      <c r="N56" s="1"/>
      <c r="O56" s="1"/>
      <c r="P56" s="1"/>
      <c r="Q56" s="1"/>
      <c r="R56" s="1"/>
      <c r="S56" s="1"/>
      <c r="T56" s="1"/>
      <c r="U56" s="1"/>
      <c r="V56" s="1"/>
      <c r="W56" s="25" t="s">
        <v>354</v>
      </c>
      <c r="X56" s="1"/>
      <c r="Y56" s="1"/>
      <c r="Z56" s="1"/>
      <c r="AA56" s="1"/>
      <c r="AB56" s="1"/>
      <c r="AC56" s="1"/>
      <c r="AD56" s="1"/>
      <c r="AE56" s="1"/>
      <c r="AF56" s="65" t="s">
        <v>355</v>
      </c>
      <c r="AG56" s="1"/>
      <c r="AH56" s="65" t="s">
        <v>350</v>
      </c>
      <c r="AI56" s="1"/>
      <c r="AJ56" s="35">
        <v>15</v>
      </c>
      <c r="AK56" s="36">
        <v>21</v>
      </c>
      <c r="AL56" s="36">
        <v>68</v>
      </c>
      <c r="AM56" s="35">
        <v>18</v>
      </c>
      <c r="AN56" s="36">
        <v>28</v>
      </c>
      <c r="AO56" s="36">
        <v>84</v>
      </c>
      <c r="AP56" s="35">
        <v>29</v>
      </c>
      <c r="AQ56" s="36">
        <v>44</v>
      </c>
      <c r="AR56" s="36">
        <v>116</v>
      </c>
      <c r="AS56" s="35" t="s">
        <v>11</v>
      </c>
      <c r="AT56" s="1"/>
      <c r="AU56" s="1"/>
      <c r="AV56" s="1"/>
      <c r="AW56" s="1"/>
      <c r="AX56" s="1"/>
      <c r="AY56" s="1"/>
      <c r="AZ56" s="1"/>
      <c r="BA56" s="65" t="s">
        <v>356</v>
      </c>
      <c r="BB56" s="65" t="s">
        <v>357</v>
      </c>
      <c r="BC56" s="69">
        <v>1.1759999999999999</v>
      </c>
      <c r="BD56" s="69">
        <v>1.232</v>
      </c>
      <c r="BE56" s="69">
        <v>1.3440000000000001</v>
      </c>
      <c r="BF56" s="69" t="s">
        <v>11</v>
      </c>
      <c r="BG56" s="91" t="s">
        <v>358</v>
      </c>
    </row>
    <row r="57" spans="1:59" ht="64.5" customHeight="1" x14ac:dyDescent="0.25">
      <c r="A57" s="1"/>
      <c r="B57" s="1"/>
      <c r="C57" s="39"/>
      <c r="D57" s="39"/>
      <c r="E57" s="39" t="s">
        <v>359</v>
      </c>
      <c r="F57" s="1"/>
      <c r="G57" s="39"/>
      <c r="H57" s="1"/>
      <c r="I57" s="90"/>
      <c r="J57" s="1"/>
      <c r="K57" s="1"/>
      <c r="L57" s="1"/>
      <c r="M57" s="1"/>
      <c r="N57" s="1"/>
      <c r="O57" s="1"/>
      <c r="P57" s="1"/>
      <c r="Q57" s="1"/>
      <c r="R57" s="1"/>
      <c r="S57" s="1"/>
      <c r="T57" s="1"/>
      <c r="U57" s="1"/>
      <c r="V57" s="1"/>
      <c r="W57" s="25" t="s">
        <v>360</v>
      </c>
      <c r="X57" s="1"/>
      <c r="Y57" s="1"/>
      <c r="Z57" s="1"/>
      <c r="AA57" s="1"/>
      <c r="AB57" s="1"/>
      <c r="AC57" s="1"/>
      <c r="AD57" s="1"/>
      <c r="AE57" s="1"/>
      <c r="AF57" s="65" t="s">
        <v>361</v>
      </c>
      <c r="AG57" s="1"/>
      <c r="AH57" s="65" t="s">
        <v>362</v>
      </c>
      <c r="AI57" s="1"/>
      <c r="AJ57" s="67">
        <v>1.1759999999999999</v>
      </c>
      <c r="AK57" s="68">
        <v>1.98</v>
      </c>
      <c r="AL57" s="68">
        <v>4.6740000000000004</v>
      </c>
      <c r="AM57" s="67">
        <v>1.232</v>
      </c>
      <c r="AN57" s="68">
        <v>2.0739999999999998</v>
      </c>
      <c r="AO57" s="68">
        <v>4.8970000000000002</v>
      </c>
      <c r="AP57" s="67">
        <v>1.3440000000000001</v>
      </c>
      <c r="AQ57" s="68">
        <v>2.262</v>
      </c>
      <c r="AR57" s="68">
        <v>5.3419999999999996</v>
      </c>
      <c r="AS57" s="67" t="s">
        <v>11</v>
      </c>
      <c r="AT57" s="1"/>
      <c r="AU57" s="1"/>
      <c r="AV57" s="1"/>
      <c r="AW57" s="1"/>
      <c r="AX57" s="1"/>
      <c r="AY57" s="1"/>
      <c r="AZ57" s="1"/>
      <c r="BA57" s="1"/>
      <c r="BB57" s="1"/>
      <c r="BC57" s="1"/>
      <c r="BD57" s="1"/>
      <c r="BE57" s="1"/>
      <c r="BF57" s="1"/>
    </row>
    <row r="58" spans="1:59" ht="54" customHeight="1" x14ac:dyDescent="0.25">
      <c r="A58" s="1"/>
      <c r="B58" s="1"/>
      <c r="C58" s="39"/>
      <c r="D58" s="39" t="s">
        <v>363</v>
      </c>
      <c r="E58" s="39"/>
      <c r="F58" s="1"/>
      <c r="G58" s="39"/>
      <c r="H58" s="1"/>
      <c r="I58" s="90"/>
      <c r="J58" s="1"/>
      <c r="K58" s="1"/>
      <c r="L58" s="1"/>
      <c r="M58" s="1"/>
      <c r="N58" s="1"/>
      <c r="O58" s="1"/>
      <c r="P58" s="1"/>
      <c r="Q58" s="1"/>
      <c r="R58" s="1"/>
      <c r="S58" s="1"/>
      <c r="T58" s="1"/>
      <c r="U58" s="1"/>
      <c r="V58" s="1"/>
      <c r="W58" s="25" t="s">
        <v>364</v>
      </c>
      <c r="X58" s="1"/>
      <c r="Y58" s="1"/>
      <c r="Z58" s="1"/>
      <c r="AA58" s="1"/>
      <c r="AB58" s="1"/>
      <c r="AC58" s="1"/>
      <c r="AD58" s="1"/>
      <c r="AE58" s="25" t="s">
        <v>365</v>
      </c>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pans="1:59" ht="79.5" customHeight="1" x14ac:dyDescent="0.25">
      <c r="A59" s="1"/>
      <c r="B59" s="1"/>
      <c r="C59" s="39"/>
      <c r="D59" s="39" t="s">
        <v>366</v>
      </c>
      <c r="E59" s="39" t="s">
        <v>367</v>
      </c>
      <c r="F59" s="1"/>
      <c r="G59" s="39" t="s">
        <v>368</v>
      </c>
      <c r="H59" s="1"/>
      <c r="I59" s="90"/>
      <c r="J59" s="1"/>
      <c r="K59" s="1"/>
      <c r="L59" s="1"/>
      <c r="M59" s="1"/>
      <c r="N59" s="1"/>
      <c r="O59" s="1"/>
      <c r="P59" s="1"/>
      <c r="Q59" s="1"/>
      <c r="R59" s="1"/>
      <c r="S59" s="1"/>
      <c r="T59" s="1"/>
      <c r="U59" s="1"/>
      <c r="V59" s="1"/>
      <c r="W59" s="25" t="s">
        <v>369</v>
      </c>
      <c r="X59" s="1"/>
      <c r="Y59" s="25"/>
      <c r="Z59" s="1"/>
      <c r="AA59" s="1"/>
      <c r="AB59" s="1"/>
      <c r="AC59" s="1"/>
      <c r="AD59" s="1"/>
      <c r="AE59" s="25" t="s">
        <v>370</v>
      </c>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row>
    <row r="60" spans="1:59" ht="57.75" customHeight="1" x14ac:dyDescent="0.25">
      <c r="A60" s="1"/>
      <c r="B60" s="1"/>
      <c r="C60" s="39"/>
      <c r="D60" s="39"/>
      <c r="E60" s="39" t="s">
        <v>371</v>
      </c>
      <c r="F60" s="1"/>
      <c r="G60" s="39"/>
      <c r="H60" s="1"/>
      <c r="I60" s="90"/>
      <c r="J60" s="1"/>
      <c r="K60" s="1"/>
      <c r="L60" s="1"/>
      <c r="M60" s="1"/>
      <c r="N60" s="1"/>
      <c r="O60" s="1"/>
      <c r="P60" s="1"/>
      <c r="Q60" s="1"/>
      <c r="R60" s="1"/>
      <c r="S60" s="1"/>
      <c r="T60" s="1"/>
      <c r="U60" s="1"/>
      <c r="V60" s="1"/>
      <c r="W60" s="25" t="s">
        <v>372</v>
      </c>
      <c r="X60" s="1"/>
      <c r="Y60" s="1"/>
      <c r="Z60" s="1"/>
      <c r="AA60" s="1"/>
      <c r="AB60" s="1"/>
      <c r="AC60" s="1"/>
      <c r="AD60" s="1"/>
      <c r="AE60" s="25" t="s">
        <v>289</v>
      </c>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row>
    <row r="61" spans="1:59" ht="47.25" customHeight="1" x14ac:dyDescent="0.25">
      <c r="A61" s="1"/>
      <c r="B61" s="1"/>
      <c r="C61" s="39"/>
      <c r="D61" s="39"/>
      <c r="E61" s="39" t="s">
        <v>373</v>
      </c>
      <c r="F61" s="1"/>
      <c r="G61" s="39"/>
      <c r="H61" s="1"/>
      <c r="I61" s="90"/>
      <c r="J61" s="1"/>
      <c r="K61" s="1"/>
      <c r="L61" s="1"/>
      <c r="M61" s="1"/>
      <c r="N61" s="1"/>
      <c r="O61" s="1"/>
      <c r="P61" s="1"/>
      <c r="Q61" s="1"/>
      <c r="R61" s="1"/>
      <c r="S61" s="1"/>
      <c r="T61" s="1"/>
      <c r="U61" s="1"/>
      <c r="V61" s="1"/>
      <c r="W61" s="25" t="s">
        <v>374</v>
      </c>
      <c r="X61" s="1"/>
      <c r="Y61" s="1"/>
      <c r="Z61" s="1"/>
      <c r="AA61" s="1"/>
      <c r="AB61" s="1"/>
      <c r="AC61" s="1"/>
      <c r="AD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row>
    <row r="62" spans="1:59" ht="60" customHeight="1" x14ac:dyDescent="0.25">
      <c r="A62" s="1"/>
      <c r="B62" s="1"/>
      <c r="C62" s="39"/>
      <c r="D62" s="39"/>
      <c r="E62" s="39" t="s">
        <v>375</v>
      </c>
      <c r="F62" s="1"/>
      <c r="G62" s="39"/>
      <c r="H62" s="1"/>
      <c r="I62" s="90"/>
      <c r="J62" s="1"/>
      <c r="K62" s="1"/>
      <c r="L62" s="1"/>
      <c r="M62" s="1"/>
      <c r="N62" s="1"/>
      <c r="O62" s="1"/>
      <c r="P62" s="1"/>
      <c r="Q62" s="1"/>
      <c r="R62" s="1"/>
      <c r="S62" s="1"/>
      <c r="T62" s="1"/>
      <c r="U62" s="1"/>
      <c r="V62" s="1"/>
      <c r="W62" s="25" t="s">
        <v>376</v>
      </c>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row>
    <row r="63" spans="1:59" ht="44.25" customHeight="1" x14ac:dyDescent="0.25">
      <c r="A63" s="1"/>
      <c r="B63" s="1"/>
      <c r="C63" s="39"/>
      <c r="D63" s="39"/>
      <c r="E63" s="39" t="s">
        <v>377</v>
      </c>
      <c r="F63" s="1"/>
      <c r="G63" s="39"/>
      <c r="H63" s="1"/>
      <c r="I63" s="90"/>
      <c r="J63" s="1"/>
      <c r="K63" s="1"/>
      <c r="L63" s="1"/>
      <c r="M63" s="1"/>
      <c r="N63" s="1"/>
      <c r="O63" s="1"/>
      <c r="P63" s="1"/>
      <c r="Q63" s="1"/>
      <c r="R63" s="1"/>
      <c r="S63" s="1"/>
      <c r="T63" s="1"/>
      <c r="U63" s="1"/>
      <c r="V63" s="1"/>
      <c r="W63" s="25" t="s">
        <v>378</v>
      </c>
      <c r="X63" s="1"/>
      <c r="Y63" s="25" t="s">
        <v>379</v>
      </c>
      <c r="Z63" s="25" t="s">
        <v>380</v>
      </c>
      <c r="AA63" s="1"/>
      <c r="AB63" s="1"/>
      <c r="AC63" s="1"/>
      <c r="AD63" s="1"/>
      <c r="AE63" s="25" t="s">
        <v>381</v>
      </c>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row>
    <row r="64" spans="1:59" ht="41.25" customHeight="1" x14ac:dyDescent="0.25">
      <c r="A64" s="1"/>
      <c r="B64" s="1"/>
      <c r="C64" s="39"/>
      <c r="D64" s="39"/>
      <c r="E64" s="39" t="s">
        <v>382</v>
      </c>
      <c r="F64" s="1"/>
      <c r="G64" s="39"/>
      <c r="H64" s="1"/>
      <c r="I64" s="90"/>
      <c r="J64" s="1"/>
      <c r="K64" s="1"/>
      <c r="L64" s="1"/>
      <c r="M64" s="1"/>
      <c r="N64" s="1"/>
      <c r="O64" s="1"/>
      <c r="P64" s="1"/>
      <c r="Q64" s="1"/>
      <c r="R64" s="1"/>
      <c r="S64" s="1"/>
      <c r="T64" s="1"/>
      <c r="U64" s="1"/>
      <c r="V64" s="1"/>
      <c r="W64" s="25"/>
      <c r="X64" s="1"/>
      <c r="Y64" s="1"/>
      <c r="Z64" s="25" t="s">
        <v>383</v>
      </c>
      <c r="AA64" s="1"/>
      <c r="AB64" s="1"/>
      <c r="AC64" s="1"/>
      <c r="AD64" s="1"/>
      <c r="AE64" s="25" t="s">
        <v>384</v>
      </c>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row>
    <row r="65" spans="1:59" ht="45.75" customHeight="1" x14ac:dyDescent="0.25">
      <c r="A65" s="1"/>
      <c r="B65" s="1"/>
      <c r="C65" s="39"/>
      <c r="D65" s="39"/>
      <c r="E65" s="39" t="s">
        <v>385</v>
      </c>
      <c r="F65" s="1"/>
      <c r="G65" s="39"/>
      <c r="H65" s="1"/>
      <c r="I65" s="90"/>
      <c r="J65" s="1"/>
      <c r="K65" s="1"/>
      <c r="L65" s="1"/>
      <c r="M65" s="1"/>
      <c r="N65" s="1"/>
      <c r="O65" s="1"/>
      <c r="P65" s="1"/>
      <c r="Q65" s="1"/>
      <c r="R65" s="1"/>
      <c r="S65" s="1"/>
      <c r="T65" s="1"/>
      <c r="U65" s="1"/>
      <c r="V65" s="1"/>
      <c r="W65" s="25"/>
      <c r="X65" s="1"/>
      <c r="Y65" s="1"/>
      <c r="Z65" s="25" t="s">
        <v>386</v>
      </c>
      <c r="AA65" s="1"/>
      <c r="AB65" s="1"/>
      <c r="AC65" s="1"/>
      <c r="AD65" s="1"/>
      <c r="AE65" s="25" t="s">
        <v>387</v>
      </c>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row>
    <row r="66" spans="1:59" ht="150" x14ac:dyDescent="0.25">
      <c r="A66" s="1"/>
      <c r="B66" s="1"/>
      <c r="C66" s="39"/>
      <c r="D66" s="39"/>
      <c r="E66" s="39" t="s">
        <v>388</v>
      </c>
      <c r="F66" s="1"/>
      <c r="G66" s="39"/>
      <c r="H66" s="1"/>
      <c r="I66" s="90"/>
      <c r="J66" s="1"/>
      <c r="K66" s="1"/>
      <c r="L66" s="1"/>
      <c r="M66" s="1"/>
      <c r="N66" s="1"/>
      <c r="O66" s="1"/>
      <c r="P66" s="1"/>
      <c r="Q66" s="1"/>
      <c r="R66" s="1"/>
      <c r="S66" s="1"/>
      <c r="T66" s="1"/>
      <c r="U66" s="1"/>
      <c r="V66" s="1"/>
      <c r="W66" s="1"/>
      <c r="X66" s="1"/>
      <c r="Y66" s="1"/>
      <c r="Z66" s="1"/>
      <c r="AA66" s="1"/>
      <c r="AB66" s="1"/>
      <c r="AC66" s="1"/>
      <c r="AD66" s="1"/>
      <c r="AE66" s="25" t="s">
        <v>389</v>
      </c>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row>
    <row r="67" spans="1:59" ht="105" x14ac:dyDescent="0.25">
      <c r="A67" s="1"/>
      <c r="B67" s="1"/>
      <c r="C67" s="39"/>
      <c r="D67" s="39"/>
      <c r="E67" s="39" t="s">
        <v>390</v>
      </c>
      <c r="F67" s="1"/>
      <c r="G67" s="39"/>
      <c r="H67" s="1"/>
      <c r="I67" s="90"/>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row>
    <row r="68" spans="1:59" ht="165" x14ac:dyDescent="0.25">
      <c r="A68" s="1"/>
      <c r="B68" s="1"/>
      <c r="C68" s="39"/>
      <c r="D68" s="39"/>
      <c r="E68" s="39" t="s">
        <v>391</v>
      </c>
      <c r="F68" s="1"/>
      <c r="G68" s="39"/>
      <c r="H68" s="1"/>
      <c r="I68" s="90"/>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row>
    <row r="69" spans="1:59" ht="345" x14ac:dyDescent="0.25">
      <c r="A69" s="1"/>
      <c r="B69" s="1"/>
      <c r="C69" s="39"/>
      <c r="D69" s="39" t="s">
        <v>392</v>
      </c>
      <c r="E69" s="39"/>
      <c r="F69" s="1"/>
      <c r="G69" s="39"/>
      <c r="H69" s="1"/>
      <c r="I69" s="90"/>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row>
    <row r="70" spans="1:59" ht="255" x14ac:dyDescent="0.25">
      <c r="A70" s="1"/>
      <c r="B70" s="1"/>
      <c r="C70" s="39"/>
      <c r="D70" s="39" t="s">
        <v>393</v>
      </c>
      <c r="E70" s="39" t="s">
        <v>394</v>
      </c>
      <c r="F70" s="1"/>
      <c r="G70" s="39" t="s">
        <v>395</v>
      </c>
      <c r="H70" s="1"/>
      <c r="I70" s="90"/>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row>
    <row r="71" spans="1:59" ht="225" x14ac:dyDescent="0.25">
      <c r="A71" s="1"/>
      <c r="B71" s="1"/>
      <c r="C71" s="39"/>
      <c r="D71" s="39"/>
      <c r="E71" s="39" t="s">
        <v>396</v>
      </c>
      <c r="F71" s="1"/>
      <c r="G71" s="39"/>
      <c r="H71" s="1"/>
      <c r="I71" s="90"/>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row>
    <row r="72" spans="1:59" ht="90" x14ac:dyDescent="0.25">
      <c r="A72" s="1"/>
      <c r="B72" s="1"/>
      <c r="C72" s="39"/>
      <c r="D72" s="39"/>
      <c r="E72" s="39" t="s">
        <v>397</v>
      </c>
      <c r="F72" s="1"/>
      <c r="G72" s="39"/>
      <c r="H72" s="1"/>
      <c r="I72" s="90"/>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row>
    <row r="73" spans="1:59" ht="375" x14ac:dyDescent="0.25">
      <c r="A73" s="1"/>
      <c r="B73" s="1"/>
      <c r="C73" s="39"/>
      <c r="D73" s="39"/>
      <c r="E73" s="39"/>
      <c r="F73" s="1"/>
      <c r="G73" s="39" t="s">
        <v>398</v>
      </c>
      <c r="H73" s="1"/>
      <c r="I73" s="90"/>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row>
    <row r="74" spans="1:59" x14ac:dyDescent="0.25">
      <c r="A74" s="1"/>
      <c r="B74" s="1"/>
      <c r="C74" s="39"/>
      <c r="D74" s="39"/>
      <c r="E74" s="39"/>
      <c r="F74" s="1"/>
      <c r="G74" s="39" t="e">
        <f>(0.15*((E52+E54+E55)/(E52+E54+E55))+(0.125*((E56+E57)/(E56+E57)))+0.15*1+(0.4*((E59+E60+E61+E62+E63+E64+E65+E66+E67+E68)/(E59+E60+E61+E62+E63+E64+E65+E66+E67+E68))+0.075*1+(0.1*((E70+E71+E72)/(E70+E71+E72))))*100)</f>
        <v>#VALUE!</v>
      </c>
      <c r="H74" s="1"/>
      <c r="I74" s="90"/>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row>
    <row r="75" spans="1:59" ht="99.95" customHeight="1" x14ac:dyDescent="0.25">
      <c r="A75" s="92" t="s">
        <v>7</v>
      </c>
      <c r="B75" s="93" t="s">
        <v>399</v>
      </c>
      <c r="C75" s="94" t="s">
        <v>400</v>
      </c>
      <c r="D75" s="94" t="s">
        <v>401</v>
      </c>
      <c r="E75" s="95"/>
      <c r="F75" s="95"/>
      <c r="G75" s="94" t="s">
        <v>402</v>
      </c>
      <c r="H75" s="94" t="s">
        <v>403</v>
      </c>
      <c r="I75" s="96">
        <v>44270</v>
      </c>
      <c r="J75" s="93" t="s">
        <v>404</v>
      </c>
      <c r="K75" s="35">
        <v>4155</v>
      </c>
      <c r="L75" s="36">
        <v>62.43</v>
      </c>
      <c r="M75" s="36">
        <v>14358</v>
      </c>
      <c r="N75" s="35">
        <v>4567</v>
      </c>
      <c r="O75" s="36">
        <v>68.59</v>
      </c>
      <c r="P75" s="36">
        <v>15786</v>
      </c>
      <c r="Q75" s="35">
        <v>5708</v>
      </c>
      <c r="R75" s="36">
        <v>85.7</v>
      </c>
      <c r="S75" s="36">
        <v>19723</v>
      </c>
      <c r="T75" s="35">
        <v>11360</v>
      </c>
      <c r="U75" s="36">
        <v>17055</v>
      </c>
      <c r="V75" s="36">
        <v>39084</v>
      </c>
      <c r="W75" s="93" t="s">
        <v>405</v>
      </c>
      <c r="X75" s="97"/>
      <c r="Y75" s="97" t="s">
        <v>406</v>
      </c>
      <c r="Z75" s="97"/>
      <c r="AA75" s="97" t="s">
        <v>301</v>
      </c>
      <c r="AB75" s="97" t="s">
        <v>407</v>
      </c>
      <c r="AC75" s="97"/>
      <c r="AD75" s="97"/>
      <c r="AE75" s="97" t="s">
        <v>408</v>
      </c>
      <c r="AF75" s="97" t="s">
        <v>407</v>
      </c>
      <c r="AG75" s="97"/>
      <c r="AH75" s="97"/>
      <c r="AI75" s="97"/>
      <c r="AJ75" s="35">
        <v>13</v>
      </c>
      <c r="AK75" s="36">
        <v>5</v>
      </c>
      <c r="AL75" s="36">
        <v>18</v>
      </c>
      <c r="AM75" s="35">
        <v>27</v>
      </c>
      <c r="AN75" s="36">
        <v>8</v>
      </c>
      <c r="AO75" s="36">
        <v>23</v>
      </c>
      <c r="AP75" s="35">
        <v>30</v>
      </c>
      <c r="AQ75" s="36">
        <v>9</v>
      </c>
      <c r="AR75" s="36">
        <v>33</v>
      </c>
      <c r="AS75" s="35" t="s">
        <v>11</v>
      </c>
      <c r="AT75" s="97"/>
      <c r="AU75" s="97"/>
      <c r="AV75" s="1"/>
      <c r="AW75" s="1"/>
      <c r="AX75" s="1"/>
      <c r="AY75" s="1"/>
      <c r="AZ75" s="97" t="s">
        <v>409</v>
      </c>
      <c r="BA75" s="97" t="s">
        <v>407</v>
      </c>
      <c r="BB75" s="97" t="s">
        <v>183</v>
      </c>
      <c r="BC75" s="98">
        <v>10</v>
      </c>
      <c r="BD75" s="98">
        <v>12</v>
      </c>
      <c r="BE75" s="98">
        <v>20</v>
      </c>
      <c r="BF75" s="98" t="s">
        <v>11</v>
      </c>
      <c r="BG75" s="99" t="s">
        <v>410</v>
      </c>
    </row>
    <row r="76" spans="1:59" ht="409.5" x14ac:dyDescent="0.25">
      <c r="A76" s="100"/>
      <c r="B76" s="100"/>
      <c r="C76" s="39"/>
      <c r="D76" s="1" t="s">
        <v>411</v>
      </c>
      <c r="E76" s="1"/>
      <c r="F76" s="1"/>
      <c r="G76" s="82" t="e">
        <f>D75+D76+D77+D78+D79+D80+D81+D82+D83+D84+D85+D86</f>
        <v>#VALUE!</v>
      </c>
      <c r="H76" s="82"/>
      <c r="I76" s="101"/>
      <c r="J76" s="100" t="s">
        <v>412</v>
      </c>
      <c r="K76" s="1"/>
      <c r="L76" s="1"/>
      <c r="M76" s="1"/>
      <c r="N76" s="1"/>
      <c r="O76" s="1"/>
      <c r="P76" s="1"/>
      <c r="Q76" s="1"/>
      <c r="R76" s="1"/>
      <c r="S76" s="1"/>
      <c r="T76" s="1"/>
      <c r="U76" s="1"/>
      <c r="V76" s="1"/>
      <c r="W76" s="25" t="s">
        <v>413</v>
      </c>
      <c r="X76" s="100"/>
      <c r="Y76" s="100"/>
      <c r="Z76" s="100"/>
      <c r="AA76" s="100" t="s">
        <v>414</v>
      </c>
      <c r="AB76" s="100" t="s">
        <v>415</v>
      </c>
      <c r="AC76" s="100"/>
      <c r="AD76" s="100"/>
      <c r="AF76" s="100" t="s">
        <v>415</v>
      </c>
      <c r="AG76" s="100"/>
      <c r="AH76" s="100"/>
      <c r="AI76" s="100"/>
      <c r="AJ76" s="35">
        <v>10</v>
      </c>
      <c r="AK76" s="36">
        <v>8</v>
      </c>
      <c r="AL76" s="36">
        <v>23</v>
      </c>
      <c r="AM76" s="35">
        <v>14</v>
      </c>
      <c r="AN76" s="36">
        <v>9</v>
      </c>
      <c r="AO76" s="36">
        <v>31</v>
      </c>
      <c r="AP76" s="35">
        <v>20</v>
      </c>
      <c r="AQ76" s="36">
        <v>17</v>
      </c>
      <c r="AR76" s="36">
        <v>42</v>
      </c>
      <c r="AS76" s="35" t="s">
        <v>11</v>
      </c>
      <c r="AT76" s="100"/>
      <c r="AU76" s="100"/>
      <c r="AV76" s="1"/>
      <c r="AW76" s="1"/>
      <c r="AX76" s="1"/>
      <c r="AY76" s="1"/>
      <c r="AZ76" s="100"/>
      <c r="BA76" s="100" t="s">
        <v>415</v>
      </c>
      <c r="BB76" s="100" t="s">
        <v>183</v>
      </c>
      <c r="BC76" s="98">
        <v>17</v>
      </c>
      <c r="BD76" s="98">
        <v>19</v>
      </c>
      <c r="BE76" s="98">
        <v>25</v>
      </c>
      <c r="BF76" s="98" t="s">
        <v>11</v>
      </c>
      <c r="BG76" s="99" t="s">
        <v>410</v>
      </c>
    </row>
    <row r="77" spans="1:59" ht="195" x14ac:dyDescent="0.25">
      <c r="A77" s="100"/>
      <c r="B77" s="100"/>
      <c r="C77" s="39"/>
      <c r="D77" s="39" t="s">
        <v>416</v>
      </c>
      <c r="E77" s="1"/>
      <c r="F77" s="1"/>
      <c r="G77" s="82"/>
      <c r="H77" s="82"/>
      <c r="I77" s="101"/>
      <c r="J77" s="100"/>
      <c r="K77" s="1"/>
      <c r="L77" s="1"/>
      <c r="M77" s="1"/>
      <c r="N77" s="1"/>
      <c r="O77" s="1"/>
      <c r="P77" s="1"/>
      <c r="Q77" s="1"/>
      <c r="R77" s="1"/>
      <c r="S77" s="1"/>
      <c r="T77" s="1"/>
      <c r="U77" s="1"/>
      <c r="V77" s="1"/>
      <c r="W77" s="25" t="s">
        <v>417</v>
      </c>
      <c r="X77" s="100"/>
      <c r="Y77" s="100"/>
      <c r="Z77" s="100"/>
      <c r="AA77" s="100" t="s">
        <v>418</v>
      </c>
      <c r="AB77" s="100"/>
      <c r="AC77" s="100"/>
      <c r="AD77" s="100"/>
      <c r="AE77" s="100" t="s">
        <v>419</v>
      </c>
      <c r="AF77" s="100"/>
      <c r="AG77" s="100"/>
      <c r="AH77" s="100"/>
      <c r="AI77" s="100"/>
      <c r="AJ77" s="1"/>
      <c r="AK77" s="1"/>
      <c r="AL77" s="1"/>
      <c r="AM77" s="1"/>
      <c r="AN77" s="1"/>
      <c r="AO77" s="1"/>
      <c r="AP77" s="1"/>
      <c r="AQ77" s="1"/>
      <c r="AR77" s="1"/>
      <c r="AS77" s="1"/>
      <c r="AT77" s="100"/>
      <c r="AU77" s="100"/>
      <c r="AV77" s="1"/>
      <c r="AW77" s="1"/>
      <c r="AX77" s="1"/>
      <c r="AY77" s="1"/>
      <c r="AZ77" s="100"/>
      <c r="BA77" s="100"/>
      <c r="BB77" s="100"/>
      <c r="BC77" s="1"/>
      <c r="BD77" s="1"/>
      <c r="BE77" s="1"/>
      <c r="BF77" s="1"/>
    </row>
    <row r="78" spans="1:59" ht="75" x14ac:dyDescent="0.25">
      <c r="A78" s="100"/>
      <c r="B78" s="100"/>
      <c r="C78" s="39"/>
      <c r="D78" s="39" t="s">
        <v>420</v>
      </c>
      <c r="E78" s="1"/>
      <c r="F78" s="1"/>
      <c r="G78" s="82"/>
      <c r="H78" s="82"/>
      <c r="I78" s="101"/>
      <c r="J78" s="100"/>
      <c r="K78" s="1"/>
      <c r="L78" s="1"/>
      <c r="M78" s="1"/>
      <c r="N78" s="1"/>
      <c r="O78" s="1"/>
      <c r="P78" s="1"/>
      <c r="Q78" s="1"/>
      <c r="R78" s="1"/>
      <c r="S78" s="1"/>
      <c r="T78" s="1"/>
      <c r="U78" s="1"/>
      <c r="V78" s="1"/>
      <c r="W78" s="25" t="s">
        <v>421</v>
      </c>
      <c r="X78" s="100"/>
      <c r="Y78" s="100" t="s">
        <v>418</v>
      </c>
      <c r="Z78" s="100"/>
      <c r="AA78" s="100"/>
      <c r="AB78" s="100"/>
      <c r="AC78" s="100"/>
      <c r="AD78" s="100"/>
      <c r="AE78" s="100" t="s">
        <v>422</v>
      </c>
      <c r="AF78" s="100"/>
      <c r="AG78" s="100"/>
      <c r="AH78" s="100"/>
      <c r="AI78" s="100"/>
      <c r="AJ78" s="1"/>
      <c r="AK78" s="1"/>
      <c r="AL78" s="1"/>
      <c r="AM78" s="1"/>
      <c r="AN78" s="1"/>
      <c r="AO78" s="1"/>
      <c r="AP78" s="1"/>
      <c r="AQ78" s="1"/>
      <c r="AR78" s="1"/>
      <c r="AS78" s="1"/>
      <c r="AT78" s="100"/>
      <c r="AU78" s="100"/>
      <c r="AV78" s="1"/>
      <c r="AW78" s="1"/>
      <c r="AX78" s="1"/>
      <c r="AY78" s="1"/>
      <c r="AZ78" s="100"/>
      <c r="BA78" s="100"/>
      <c r="BB78" s="100"/>
      <c r="BC78" s="1"/>
      <c r="BD78" s="1"/>
      <c r="BE78" s="1"/>
      <c r="BF78" s="1"/>
    </row>
    <row r="79" spans="1:59" ht="60" x14ac:dyDescent="0.25">
      <c r="A79" s="100"/>
      <c r="B79" s="100"/>
      <c r="C79" s="39"/>
      <c r="D79" s="39" t="s">
        <v>423</v>
      </c>
      <c r="E79" s="1"/>
      <c r="F79" s="1"/>
      <c r="G79" s="82"/>
      <c r="H79" s="82"/>
      <c r="I79" s="101"/>
      <c r="J79" s="100"/>
      <c r="K79" s="1"/>
      <c r="L79" s="1"/>
      <c r="M79" s="1"/>
      <c r="N79" s="1"/>
      <c r="O79" s="1"/>
      <c r="P79" s="1"/>
      <c r="Q79" s="1"/>
      <c r="R79" s="1"/>
      <c r="S79" s="1"/>
      <c r="T79" s="1"/>
      <c r="U79" s="1"/>
      <c r="V79" s="1"/>
      <c r="W79" s="25" t="s">
        <v>424</v>
      </c>
      <c r="X79" s="100"/>
      <c r="Y79" s="100" t="s">
        <v>425</v>
      </c>
      <c r="Z79" s="100"/>
      <c r="AA79" s="100"/>
      <c r="AB79" s="100"/>
      <c r="AC79" s="100"/>
      <c r="AD79" s="100"/>
      <c r="AE79" s="100" t="s">
        <v>289</v>
      </c>
      <c r="AF79" s="100"/>
      <c r="AG79" s="100"/>
      <c r="AH79" s="100"/>
      <c r="AI79" s="100"/>
      <c r="AJ79" s="1"/>
      <c r="AK79" s="1"/>
      <c r="AL79" s="1"/>
      <c r="AM79" s="1"/>
      <c r="AN79" s="1"/>
      <c r="AO79" s="1"/>
      <c r="AP79" s="1"/>
      <c r="AQ79" s="1"/>
      <c r="AR79" s="1"/>
      <c r="AS79" s="1"/>
      <c r="AT79" s="100"/>
      <c r="AU79" s="100"/>
      <c r="AV79" s="1"/>
      <c r="AW79" s="1"/>
      <c r="AX79" s="1"/>
      <c r="AY79" s="1"/>
      <c r="AZ79" s="100"/>
      <c r="BA79" s="100"/>
      <c r="BB79" s="100"/>
      <c r="BC79" s="1"/>
      <c r="BD79" s="1"/>
      <c r="BE79" s="1"/>
      <c r="BF79" s="1"/>
    </row>
    <row r="80" spans="1:59" ht="210" x14ac:dyDescent="0.25">
      <c r="A80" s="100"/>
      <c r="B80" s="100"/>
      <c r="C80" s="39"/>
      <c r="D80" s="39" t="s">
        <v>426</v>
      </c>
      <c r="E80" s="1"/>
      <c r="F80" s="1"/>
      <c r="G80" s="82"/>
      <c r="H80" s="82"/>
      <c r="I80" s="101"/>
      <c r="J80" s="100"/>
      <c r="K80" s="1"/>
      <c r="L80" s="1"/>
      <c r="M80" s="1"/>
      <c r="N80" s="1"/>
      <c r="O80" s="1"/>
      <c r="P80" s="1"/>
      <c r="Q80" s="1"/>
      <c r="R80" s="1"/>
      <c r="S80" s="1"/>
      <c r="T80" s="1"/>
      <c r="U80" s="1"/>
      <c r="V80" s="1"/>
      <c r="W80" s="25" t="s">
        <v>427</v>
      </c>
      <c r="X80" s="100"/>
      <c r="Y80" s="100"/>
      <c r="Z80" s="100"/>
      <c r="AA80" s="100"/>
      <c r="AB80" s="100"/>
      <c r="AC80" s="100"/>
      <c r="AD80" s="100"/>
      <c r="AE80" s="100" t="s">
        <v>428</v>
      </c>
      <c r="AF80" s="100"/>
      <c r="AG80" s="100"/>
      <c r="AH80" s="100"/>
      <c r="AI80" s="100"/>
      <c r="AJ80" s="1"/>
      <c r="AK80" s="1"/>
      <c r="AL80" s="1"/>
      <c r="AM80" s="1"/>
      <c r="AN80" s="1"/>
      <c r="AO80" s="1"/>
      <c r="AP80" s="1"/>
      <c r="AQ80" s="1"/>
      <c r="AR80" s="1"/>
      <c r="AS80" s="1"/>
      <c r="AT80" s="100"/>
      <c r="AU80" s="100"/>
      <c r="AV80" s="1"/>
      <c r="AW80" s="1"/>
      <c r="AX80" s="1"/>
      <c r="AY80" s="1"/>
      <c r="AZ80" s="100"/>
      <c r="BA80" s="100"/>
      <c r="BB80" s="100"/>
      <c r="BC80" s="1"/>
      <c r="BD80" s="1"/>
      <c r="BE80" s="1"/>
      <c r="BF80" s="1"/>
    </row>
    <row r="81" spans="1:58" ht="255" x14ac:dyDescent="0.25">
      <c r="A81" s="100"/>
      <c r="B81" s="100"/>
      <c r="C81" s="39"/>
      <c r="D81" s="39" t="s">
        <v>429</v>
      </c>
      <c r="E81" s="1"/>
      <c r="F81" s="1"/>
      <c r="G81" s="82"/>
      <c r="H81" s="82"/>
      <c r="I81" s="101"/>
      <c r="J81" s="100"/>
      <c r="K81" s="1"/>
      <c r="L81" s="1"/>
      <c r="M81" s="1"/>
      <c r="N81" s="1"/>
      <c r="O81" s="1"/>
      <c r="P81" s="1"/>
      <c r="Q81" s="1"/>
      <c r="R81" s="1"/>
      <c r="S81" s="1"/>
      <c r="T81" s="1"/>
      <c r="U81" s="1"/>
      <c r="V81" s="1"/>
      <c r="W81" s="100" t="s">
        <v>430</v>
      </c>
      <c r="X81" s="100"/>
      <c r="Y81" s="100"/>
      <c r="Z81" s="100"/>
      <c r="AA81" s="100"/>
      <c r="AB81" s="100"/>
      <c r="AC81" s="100"/>
      <c r="AD81" s="100"/>
      <c r="AE81" s="100" t="s">
        <v>365</v>
      </c>
      <c r="AF81" s="100"/>
      <c r="AG81" s="100"/>
      <c r="AH81" s="100"/>
      <c r="AI81" s="100"/>
      <c r="AJ81" s="1"/>
      <c r="AK81" s="1"/>
      <c r="AL81" s="1"/>
      <c r="AM81" s="1"/>
      <c r="AN81" s="1"/>
      <c r="AO81" s="1"/>
      <c r="AP81" s="1"/>
      <c r="AQ81" s="1"/>
      <c r="AR81" s="1"/>
      <c r="AS81" s="1"/>
      <c r="AT81" s="100"/>
      <c r="AU81" s="100"/>
      <c r="AV81" s="1"/>
      <c r="AW81" s="1"/>
      <c r="AX81" s="1"/>
      <c r="AY81" s="1"/>
      <c r="AZ81" s="100"/>
      <c r="BA81" s="100"/>
      <c r="BB81" s="100"/>
      <c r="BC81" s="1"/>
      <c r="BD81" s="1"/>
      <c r="BE81" s="1"/>
      <c r="BF81" s="1"/>
    </row>
    <row r="82" spans="1:58" ht="30" x14ac:dyDescent="0.25">
      <c r="A82" s="100"/>
      <c r="B82" s="100"/>
      <c r="C82" s="39"/>
      <c r="D82" s="39" t="s">
        <v>431</v>
      </c>
      <c r="E82" s="1"/>
      <c r="F82" s="1"/>
      <c r="G82" s="82"/>
      <c r="H82" s="82"/>
      <c r="I82" s="101"/>
      <c r="J82" s="100"/>
      <c r="K82" s="1"/>
      <c r="L82" s="1"/>
      <c r="M82" s="1"/>
      <c r="N82" s="1"/>
      <c r="O82" s="1"/>
      <c r="P82" s="1"/>
      <c r="Q82" s="1"/>
      <c r="R82" s="1"/>
      <c r="S82" s="1"/>
      <c r="T82" s="1"/>
      <c r="U82" s="1"/>
      <c r="V82" s="1"/>
      <c r="W82" s="100"/>
      <c r="X82" s="100"/>
      <c r="Y82" s="100"/>
      <c r="Z82" s="100"/>
      <c r="AA82" s="100"/>
      <c r="AB82" s="100"/>
      <c r="AC82" s="100"/>
      <c r="AD82" s="100"/>
      <c r="AE82" s="100" t="s">
        <v>432</v>
      </c>
      <c r="AF82" s="100"/>
      <c r="AG82" s="100"/>
      <c r="AH82" s="100"/>
      <c r="AI82" s="100"/>
      <c r="AJ82" s="1"/>
      <c r="AK82" s="1"/>
      <c r="AL82" s="1"/>
      <c r="AM82" s="1"/>
      <c r="AN82" s="1"/>
      <c r="AO82" s="1"/>
      <c r="AP82" s="1"/>
      <c r="AQ82" s="1"/>
      <c r="AR82" s="1"/>
      <c r="AS82" s="1"/>
      <c r="AT82" s="100"/>
      <c r="AU82" s="100"/>
      <c r="AV82" s="1"/>
      <c r="AW82" s="1"/>
      <c r="AX82" s="1"/>
      <c r="AY82" s="1"/>
      <c r="AZ82" s="100"/>
      <c r="BA82" s="100"/>
      <c r="BB82" s="100"/>
      <c r="BC82" s="1"/>
      <c r="BD82" s="1"/>
      <c r="BE82" s="1"/>
      <c r="BF82" s="1"/>
    </row>
    <row r="83" spans="1:58" ht="409.5" x14ac:dyDescent="0.25">
      <c r="A83" s="100"/>
      <c r="B83" s="100"/>
      <c r="C83" s="39"/>
      <c r="D83" s="39" t="s">
        <v>433</v>
      </c>
      <c r="E83" s="39" t="s">
        <v>434</v>
      </c>
      <c r="F83" s="1"/>
      <c r="G83" s="82"/>
      <c r="H83" s="82"/>
      <c r="I83" s="101"/>
      <c r="J83" s="100"/>
      <c r="K83" s="1"/>
      <c r="L83" s="1"/>
      <c r="M83" s="1"/>
      <c r="N83" s="1"/>
      <c r="O83" s="1"/>
      <c r="P83" s="1"/>
      <c r="Q83" s="1"/>
      <c r="R83" s="1"/>
      <c r="S83" s="1"/>
      <c r="T83" s="1"/>
      <c r="U83" s="1"/>
      <c r="V83" s="1"/>
      <c r="W83" s="100"/>
      <c r="X83" s="100"/>
      <c r="Y83" s="100"/>
      <c r="Z83" s="100"/>
      <c r="AA83" s="100"/>
      <c r="AB83" s="100"/>
      <c r="AC83" s="100"/>
      <c r="AD83" s="100"/>
      <c r="AE83" s="100" t="s">
        <v>365</v>
      </c>
      <c r="AF83" s="100"/>
      <c r="AG83" s="100"/>
      <c r="AH83" s="100"/>
      <c r="AI83" s="100"/>
      <c r="AJ83" s="1"/>
      <c r="AK83" s="1"/>
      <c r="AL83" s="1"/>
      <c r="AM83" s="1"/>
      <c r="AN83" s="1"/>
      <c r="AO83" s="1"/>
      <c r="AP83" s="1"/>
      <c r="AQ83" s="1"/>
      <c r="AR83" s="1"/>
      <c r="AS83" s="1"/>
      <c r="AT83" s="100"/>
      <c r="AU83" s="100"/>
      <c r="AV83" s="1"/>
      <c r="AW83" s="1"/>
      <c r="AX83" s="1"/>
      <c r="AY83" s="1"/>
      <c r="AZ83" s="100"/>
      <c r="BA83" s="100"/>
      <c r="BB83" s="100"/>
      <c r="BC83" s="1"/>
      <c r="BD83" s="1"/>
      <c r="BE83" s="1"/>
      <c r="BF83" s="1"/>
    </row>
    <row r="84" spans="1:58" ht="75" x14ac:dyDescent="0.25">
      <c r="A84" s="100"/>
      <c r="B84" s="100"/>
      <c r="C84" s="39"/>
      <c r="D84" s="39" t="s">
        <v>435</v>
      </c>
      <c r="E84" s="1"/>
      <c r="F84" s="1"/>
      <c r="G84" s="82"/>
      <c r="H84" s="82"/>
      <c r="I84" s="101"/>
      <c r="J84" s="100"/>
      <c r="K84" s="1"/>
      <c r="L84" s="1"/>
      <c r="M84" s="1"/>
      <c r="N84" s="1"/>
      <c r="O84" s="1"/>
      <c r="P84" s="1"/>
      <c r="Q84" s="1"/>
      <c r="R84" s="1"/>
      <c r="S84" s="1"/>
      <c r="T84" s="1"/>
      <c r="U84" s="1"/>
      <c r="V84" s="1"/>
      <c r="W84" s="100"/>
      <c r="X84" s="100"/>
      <c r="Y84" s="100"/>
      <c r="Z84" s="100"/>
      <c r="AA84" s="100"/>
      <c r="AB84" s="100"/>
      <c r="AC84" s="100"/>
      <c r="AD84" s="100"/>
      <c r="AE84" s="100"/>
      <c r="AF84" s="100"/>
      <c r="AG84" s="100"/>
      <c r="AH84" s="100"/>
      <c r="AI84" s="100"/>
      <c r="AJ84" s="1"/>
      <c r="AK84" s="1"/>
      <c r="AL84" s="1"/>
      <c r="AM84" s="1"/>
      <c r="AN84" s="1"/>
      <c r="AO84" s="1"/>
      <c r="AP84" s="1"/>
      <c r="AQ84" s="1"/>
      <c r="AR84" s="1"/>
      <c r="AS84" s="1"/>
      <c r="AT84" s="100"/>
      <c r="AU84" s="100"/>
      <c r="AV84" s="1"/>
      <c r="AW84" s="1"/>
      <c r="AX84" s="1"/>
      <c r="AY84" s="1"/>
      <c r="AZ84" s="100"/>
      <c r="BA84" s="100"/>
      <c r="BB84" s="100"/>
      <c r="BC84" s="1"/>
      <c r="BD84" s="1"/>
      <c r="BE84" s="1"/>
      <c r="BF84" s="1"/>
    </row>
    <row r="85" spans="1:58" ht="90" x14ac:dyDescent="0.25">
      <c r="A85" s="100"/>
      <c r="B85" s="100"/>
      <c r="C85" s="39"/>
      <c r="D85" s="39" t="s">
        <v>436</v>
      </c>
      <c r="E85" s="1"/>
      <c r="F85" s="1"/>
      <c r="G85" s="82"/>
      <c r="H85" s="82"/>
      <c r="I85" s="101"/>
      <c r="J85" s="100"/>
      <c r="K85" s="1"/>
      <c r="L85" s="1"/>
      <c r="M85" s="1"/>
      <c r="N85" s="1"/>
      <c r="O85" s="1"/>
      <c r="P85" s="1"/>
      <c r="Q85" s="1"/>
      <c r="R85" s="1"/>
      <c r="S85" s="1"/>
      <c r="T85" s="1"/>
      <c r="U85" s="1"/>
      <c r="V85" s="1"/>
      <c r="W85" s="100"/>
      <c r="X85" s="100"/>
      <c r="Y85" s="100"/>
      <c r="Z85" s="100"/>
      <c r="AA85" s="100"/>
      <c r="AB85" s="100"/>
      <c r="AC85" s="100"/>
      <c r="AD85" s="100"/>
      <c r="AE85" s="100"/>
      <c r="AF85" s="100"/>
      <c r="AG85" s="100"/>
      <c r="AH85" s="100"/>
      <c r="AI85" s="100"/>
      <c r="AJ85" s="1"/>
      <c r="AK85" s="1"/>
      <c r="AL85" s="1"/>
      <c r="AM85" s="1"/>
      <c r="AN85" s="1"/>
      <c r="AO85" s="1"/>
      <c r="AP85" s="1"/>
      <c r="AQ85" s="1"/>
      <c r="AR85" s="1"/>
      <c r="AS85" s="1"/>
      <c r="AT85" s="100"/>
      <c r="AU85" s="100"/>
      <c r="AV85" s="1"/>
      <c r="AW85" s="1"/>
      <c r="AX85" s="1"/>
      <c r="AY85" s="1"/>
      <c r="AZ85" s="100"/>
      <c r="BA85" s="100"/>
      <c r="BB85" s="100"/>
      <c r="BC85" s="1"/>
      <c r="BD85" s="1"/>
      <c r="BE85" s="1"/>
      <c r="BF85" s="1"/>
    </row>
    <row r="86" spans="1:58" ht="90" x14ac:dyDescent="0.25">
      <c r="A86" s="100"/>
      <c r="B86" s="100"/>
      <c r="C86" s="39"/>
      <c r="D86" s="39" t="s">
        <v>437</v>
      </c>
      <c r="E86" s="1"/>
      <c r="F86" s="1"/>
      <c r="G86" s="82"/>
      <c r="H86" s="82"/>
      <c r="I86" s="101"/>
      <c r="J86" s="100"/>
      <c r="K86" s="1"/>
      <c r="L86" s="1"/>
      <c r="M86" s="1"/>
      <c r="N86" s="1"/>
      <c r="O86" s="1"/>
      <c r="P86" s="1"/>
      <c r="Q86" s="1"/>
      <c r="R86" s="1"/>
      <c r="S86" s="1"/>
      <c r="T86" s="1"/>
      <c r="U86" s="1"/>
      <c r="V86" s="1"/>
      <c r="W86" s="100"/>
      <c r="X86" s="100"/>
      <c r="Y86" s="100"/>
      <c r="Z86" s="100"/>
      <c r="AA86" s="100"/>
      <c r="AB86" s="100"/>
      <c r="AC86" s="100"/>
      <c r="AD86" s="100"/>
      <c r="AE86" s="100"/>
      <c r="AF86" s="100"/>
      <c r="AG86" s="100"/>
      <c r="AH86" s="100"/>
      <c r="AI86" s="100"/>
      <c r="AJ86" s="1"/>
      <c r="AK86" s="1"/>
      <c r="AL86" s="1"/>
      <c r="AM86" s="1"/>
      <c r="AN86" s="1"/>
      <c r="AO86" s="1"/>
      <c r="AP86" s="1"/>
      <c r="AQ86" s="1"/>
      <c r="AR86" s="1"/>
      <c r="AS86" s="1"/>
      <c r="AT86" s="100"/>
      <c r="AU86" s="100"/>
      <c r="AV86" s="1"/>
      <c r="AW86" s="1"/>
      <c r="AX86" s="1"/>
      <c r="AY86" s="1"/>
      <c r="AZ86" s="100"/>
      <c r="BA86" s="100"/>
      <c r="BB86" s="100"/>
      <c r="BC86" s="1"/>
      <c r="BD86" s="1"/>
      <c r="BE86" s="1"/>
      <c r="BF86" s="1"/>
    </row>
  </sheetData>
  <customSheetViews>
    <customSheetView guid="{97EFD7F5-7797-4430-939E-FF2BF15F80C9}">
      <pane ySplit="4" topLeftCell="A5" activePane="bottomLeft" state="frozen"/>
      <selection pane="bottomLeft" activeCell="D11" sqref="D11"/>
      <pageMargins left="0.7" right="0.7" top="0.75" bottom="0.75" header="0.3" footer="0.3"/>
      <pageSetup paperSize="9" orientation="portrait" r:id="rId1"/>
    </customSheetView>
    <customSheetView guid="{C8C17E3C-67E9-4E63-BAE0-98EA897EFB7D}" scale="55">
      <pane ySplit="4" topLeftCell="A5" activePane="bottomLeft" state="frozen"/>
      <selection pane="bottomLeft" activeCell="B6" sqref="B6"/>
      <pageMargins left="0.7" right="0.7" top="0.75" bottom="0.75" header="0.3" footer="0.3"/>
      <pageSetup paperSize="9" orientation="portrait" r:id="rId2"/>
    </customSheetView>
  </customSheetViews>
  <mergeCells count="45">
    <mergeCell ref="B5:BF5"/>
    <mergeCell ref="Z19:Z21"/>
    <mergeCell ref="H34:H35"/>
    <mergeCell ref="N3:P3"/>
    <mergeCell ref="Q3:S3"/>
    <mergeCell ref="T3:V3"/>
    <mergeCell ref="AJ3:AL3"/>
    <mergeCell ref="AM3:AO3"/>
    <mergeCell ref="AP3:AR3"/>
    <mergeCell ref="BB2:BB4"/>
    <mergeCell ref="BC2:BF2"/>
    <mergeCell ref="C3:C4"/>
    <mergeCell ref="D3:D4"/>
    <mergeCell ref="E3:E4"/>
    <mergeCell ref="F3:F4"/>
    <mergeCell ref="G3:G4"/>
    <mergeCell ref="AU2:AU4"/>
    <mergeCell ref="AV2:AY2"/>
    <mergeCell ref="AZ2:AZ4"/>
    <mergeCell ref="BA2:BA4"/>
    <mergeCell ref="AT1:AY1"/>
    <mergeCell ref="AZ1:BF1"/>
    <mergeCell ref="AT2:AT4"/>
    <mergeCell ref="A1:A4"/>
    <mergeCell ref="B1:B4"/>
    <mergeCell ref="C1:I2"/>
    <mergeCell ref="J1:Z1"/>
    <mergeCell ref="AA1:AD1"/>
    <mergeCell ref="H3:H4"/>
    <mergeCell ref="I3:I4"/>
    <mergeCell ref="K3:M3"/>
    <mergeCell ref="J2:J4"/>
    <mergeCell ref="K2:V2"/>
    <mergeCell ref="W2:W4"/>
    <mergeCell ref="X2:X4"/>
    <mergeCell ref="Y2:Y4"/>
    <mergeCell ref="Z2:Z4"/>
    <mergeCell ref="AA2:AA4"/>
    <mergeCell ref="AB2:AB4"/>
    <mergeCell ref="AE1:AS1"/>
    <mergeCell ref="AC2:AD2"/>
    <mergeCell ref="AE2:AE4"/>
    <mergeCell ref="AF2:AF4"/>
    <mergeCell ref="AG2:AI2"/>
    <mergeCell ref="AJ2:AS2"/>
  </mergeCell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3"/>
  <sheetViews>
    <sheetView zoomScale="70" zoomScaleNormal="70" workbookViewId="0">
      <pane ySplit="4" topLeftCell="A65" activePane="bottomLeft" state="frozen"/>
      <selection pane="bottomLeft" activeCell="B12" sqref="B12"/>
    </sheetView>
  </sheetViews>
  <sheetFormatPr defaultRowHeight="15" x14ac:dyDescent="0.25"/>
  <cols>
    <col min="1" max="1" width="35.140625" customWidth="1"/>
    <col min="2" max="2" width="33.85546875" customWidth="1"/>
    <col min="3" max="3" width="49" customWidth="1"/>
    <col min="4" max="4" width="53.28515625" customWidth="1"/>
    <col min="5" max="5" width="35.28515625" customWidth="1"/>
    <col min="6" max="6" width="18.28515625" customWidth="1"/>
    <col min="7" max="7" width="23.140625" customWidth="1"/>
    <col min="8" max="8" width="21.28515625" customWidth="1"/>
    <col min="9" max="9" width="15.7109375" customWidth="1"/>
    <col min="10" max="10" width="32.28515625" customWidth="1"/>
    <col min="11" max="11" width="5.7109375" customWidth="1"/>
    <col min="12" max="12" width="6.5703125" customWidth="1"/>
    <col min="13" max="13" width="6.28515625" customWidth="1"/>
    <col min="14" max="14" width="5.7109375" customWidth="1"/>
    <col min="15" max="15" width="5.28515625" customWidth="1"/>
    <col min="16" max="16" width="6.140625" customWidth="1"/>
    <col min="17" max="17" width="7.85546875" customWidth="1"/>
    <col min="18" max="18" width="7.42578125" customWidth="1"/>
    <col min="19" max="19" width="5.5703125" customWidth="1"/>
    <col min="20" max="20" width="5.7109375" customWidth="1"/>
    <col min="21" max="21" width="5.28515625" customWidth="1"/>
    <col min="22" max="22" width="5.5703125" customWidth="1"/>
    <col min="23" max="23" width="44.140625" customWidth="1"/>
    <col min="24" max="24" width="20.42578125" customWidth="1"/>
    <col min="25" max="25" width="30.5703125" customWidth="1"/>
    <col min="26" max="26" width="25.42578125" customWidth="1"/>
    <col min="27" max="27" width="30.7109375" customWidth="1"/>
    <col min="28" max="30" width="15" customWidth="1"/>
    <col min="31" max="31" width="41.42578125" customWidth="1"/>
    <col min="32" max="32" width="32.42578125" customWidth="1"/>
    <col min="33" max="34" width="15" customWidth="1"/>
    <col min="35" max="35" width="31.140625" customWidth="1"/>
    <col min="36" max="36" width="7.42578125" customWidth="1"/>
    <col min="37" max="37" width="9.28515625" customWidth="1"/>
    <col min="38" max="38" width="7.85546875" customWidth="1"/>
    <col min="39" max="39" width="7" customWidth="1"/>
    <col min="40" max="40" width="7.28515625" customWidth="1"/>
    <col min="41" max="41" width="8.28515625" customWidth="1"/>
    <col min="42" max="42" width="7.5703125" customWidth="1"/>
    <col min="43" max="43" width="7.7109375" customWidth="1"/>
    <col min="44" max="44" width="7.140625" customWidth="1"/>
    <col min="45" max="45" width="10" customWidth="1"/>
    <col min="46" max="51" width="15" customWidth="1"/>
    <col min="52" max="52" width="17.28515625" customWidth="1"/>
    <col min="53" max="53" width="28.7109375" customWidth="1"/>
    <col min="54" max="54" width="19.5703125" customWidth="1"/>
    <col min="55" max="55" width="24.5703125" customWidth="1"/>
    <col min="56" max="56" width="10.28515625" customWidth="1"/>
    <col min="57" max="57" width="9.5703125" customWidth="1"/>
    <col min="58" max="58" width="12.85546875" customWidth="1"/>
    <col min="59" max="59" width="10.5703125" customWidth="1"/>
    <col min="60" max="60" width="22.140625" customWidth="1"/>
  </cols>
  <sheetData>
    <row r="1" spans="1:60" x14ac:dyDescent="0.25">
      <c r="A1" s="577" t="s">
        <v>547</v>
      </c>
      <c r="B1" s="577" t="s">
        <v>548</v>
      </c>
      <c r="C1" s="577"/>
      <c r="D1" s="577"/>
      <c r="E1" s="577"/>
      <c r="F1" s="577"/>
      <c r="G1" s="577"/>
      <c r="H1" s="577"/>
      <c r="J1" s="602" t="s">
        <v>133</v>
      </c>
      <c r="K1" s="602"/>
      <c r="L1" s="602"/>
      <c r="M1" s="602"/>
      <c r="N1" s="602"/>
      <c r="O1" s="602"/>
      <c r="P1" s="602"/>
      <c r="Q1" s="602"/>
      <c r="R1" s="602"/>
      <c r="S1" s="602"/>
      <c r="T1" s="602"/>
      <c r="U1" s="602"/>
      <c r="V1" s="602"/>
      <c r="W1" s="112"/>
      <c r="X1" s="112"/>
      <c r="Y1" s="112"/>
      <c r="Z1" s="112"/>
      <c r="AA1" s="601" t="s">
        <v>549</v>
      </c>
      <c r="AB1" s="601"/>
      <c r="AC1" s="601"/>
      <c r="AD1" s="601"/>
      <c r="AE1" s="574" t="s">
        <v>135</v>
      </c>
      <c r="AF1" s="574"/>
      <c r="AG1" s="574"/>
      <c r="AH1" s="574"/>
      <c r="AI1" s="574"/>
      <c r="AJ1" s="574"/>
      <c r="AK1" s="574"/>
      <c r="AL1" s="574"/>
      <c r="AM1" s="574"/>
      <c r="AN1" s="574"/>
      <c r="AO1" s="574"/>
      <c r="AP1" s="574"/>
      <c r="AQ1" s="574"/>
      <c r="AR1" s="574"/>
      <c r="AS1" s="574"/>
      <c r="AT1" s="574" t="s">
        <v>136</v>
      </c>
      <c r="AU1" s="594"/>
      <c r="AV1" s="594"/>
      <c r="AW1" s="594"/>
      <c r="AX1" s="594"/>
      <c r="AY1" s="594"/>
    </row>
    <row r="2" spans="1:60" ht="17.25" customHeight="1" x14ac:dyDescent="0.25">
      <c r="A2" s="577"/>
      <c r="B2" s="577" t="s">
        <v>156</v>
      </c>
      <c r="C2" s="577" t="s">
        <v>157</v>
      </c>
      <c r="D2" s="577" t="s">
        <v>146</v>
      </c>
      <c r="E2" s="533" t="s">
        <v>550</v>
      </c>
      <c r="F2" s="577" t="s">
        <v>158</v>
      </c>
      <c r="G2" s="577" t="s">
        <v>159</v>
      </c>
      <c r="H2" s="577" t="s">
        <v>160</v>
      </c>
      <c r="I2" s="577" t="s">
        <v>161</v>
      </c>
      <c r="J2" s="577" t="s">
        <v>551</v>
      </c>
      <c r="K2" s="574" t="s">
        <v>139</v>
      </c>
      <c r="L2" s="574"/>
      <c r="M2" s="574"/>
      <c r="N2" s="574"/>
      <c r="O2" s="574"/>
      <c r="P2" s="574"/>
      <c r="Q2" s="574"/>
      <c r="R2" s="574"/>
      <c r="S2" s="574"/>
      <c r="T2" s="574"/>
      <c r="U2" s="574"/>
      <c r="V2" s="574"/>
      <c r="W2" s="574" t="s">
        <v>140</v>
      </c>
      <c r="X2" s="574" t="s">
        <v>141</v>
      </c>
      <c r="Y2" s="574" t="s">
        <v>142</v>
      </c>
      <c r="Z2" s="574" t="s">
        <v>143</v>
      </c>
      <c r="AA2" s="574" t="s">
        <v>144</v>
      </c>
      <c r="AB2" s="574" t="s">
        <v>145</v>
      </c>
      <c r="AC2" s="574" t="s">
        <v>146</v>
      </c>
      <c r="AD2" s="591"/>
      <c r="AE2" s="574" t="s">
        <v>147</v>
      </c>
      <c r="AF2" s="574" t="s">
        <v>148</v>
      </c>
      <c r="AG2" s="574" t="s">
        <v>146</v>
      </c>
      <c r="AH2" s="574"/>
      <c r="AI2" s="574"/>
      <c r="AJ2" s="574" t="s">
        <v>139</v>
      </c>
      <c r="AK2" s="574"/>
      <c r="AL2" s="574"/>
      <c r="AM2" s="574"/>
      <c r="AN2" s="574"/>
      <c r="AO2" s="574"/>
      <c r="AP2" s="574"/>
      <c r="AQ2" s="574"/>
      <c r="AR2" s="574"/>
      <c r="AS2" s="574"/>
      <c r="AT2" s="574" t="s">
        <v>150</v>
      </c>
      <c r="AU2" s="574" t="s">
        <v>151</v>
      </c>
      <c r="AV2" s="1"/>
      <c r="AW2" s="25"/>
      <c r="AX2" s="25"/>
      <c r="AY2" s="25"/>
      <c r="AZ2" s="593" t="s">
        <v>153</v>
      </c>
      <c r="BA2" s="574" t="s">
        <v>154</v>
      </c>
      <c r="BB2" s="574" t="s">
        <v>155</v>
      </c>
      <c r="BC2" s="574" t="s">
        <v>552</v>
      </c>
      <c r="BD2" s="609" t="s">
        <v>152</v>
      </c>
      <c r="BE2" s="574"/>
      <c r="BF2" s="574"/>
      <c r="BG2" s="574"/>
      <c r="BH2" s="1" t="s">
        <v>553</v>
      </c>
    </row>
    <row r="3" spans="1:60" ht="21.75" customHeight="1" x14ac:dyDescent="0.25">
      <c r="A3" s="577"/>
      <c r="B3" s="577"/>
      <c r="C3" s="577"/>
      <c r="D3" s="577"/>
      <c r="E3" s="600"/>
      <c r="F3" s="577"/>
      <c r="G3" s="577"/>
      <c r="H3" s="577"/>
      <c r="I3" s="578"/>
      <c r="J3" s="578"/>
      <c r="K3" s="574">
        <v>2021</v>
      </c>
      <c r="L3" s="574"/>
      <c r="M3" s="574"/>
      <c r="N3" s="574">
        <v>2022</v>
      </c>
      <c r="O3" s="574"/>
      <c r="P3" s="574"/>
      <c r="Q3" s="574">
        <v>2024</v>
      </c>
      <c r="R3" s="574"/>
      <c r="S3" s="574"/>
      <c r="T3" s="574">
        <v>2030</v>
      </c>
      <c r="U3" s="574"/>
      <c r="V3" s="574"/>
      <c r="W3" s="574"/>
      <c r="X3" s="574"/>
      <c r="Y3" s="574"/>
      <c r="Z3" s="574"/>
      <c r="AA3" s="574"/>
      <c r="AB3" s="574"/>
      <c r="AC3" s="25" t="s">
        <v>162</v>
      </c>
      <c r="AD3" s="22" t="s">
        <v>163</v>
      </c>
      <c r="AE3" s="574"/>
      <c r="AF3" s="574"/>
      <c r="AG3" s="25"/>
      <c r="AH3" s="25"/>
      <c r="AI3" s="25"/>
      <c r="AJ3" s="574">
        <v>2021</v>
      </c>
      <c r="AK3" s="574"/>
      <c r="AL3" s="574"/>
      <c r="AM3" s="574">
        <v>2022</v>
      </c>
      <c r="AN3" s="574"/>
      <c r="AO3" s="574"/>
      <c r="AP3" s="574">
        <v>2024</v>
      </c>
      <c r="AQ3" s="574"/>
      <c r="AR3" s="574"/>
      <c r="AS3" s="28">
        <v>2030</v>
      </c>
      <c r="AT3" s="574"/>
      <c r="AU3" s="574"/>
      <c r="AV3" s="25"/>
      <c r="AW3" s="25"/>
      <c r="AX3" s="25"/>
      <c r="AY3" s="25"/>
      <c r="AZ3" s="593"/>
      <c r="BA3" s="574"/>
      <c r="BB3" s="574"/>
      <c r="BC3" s="598"/>
      <c r="BD3" s="1"/>
      <c r="BE3" s="1"/>
      <c r="BF3" s="1"/>
      <c r="BG3" s="1"/>
      <c r="BH3" s="1"/>
    </row>
    <row r="4" spans="1:60" ht="21" customHeight="1" x14ac:dyDescent="0.25">
      <c r="A4" s="601"/>
      <c r="B4" s="577"/>
      <c r="C4" s="577"/>
      <c r="D4" s="577"/>
      <c r="E4" s="600"/>
      <c r="F4" s="577"/>
      <c r="G4" s="577"/>
      <c r="H4" s="577"/>
      <c r="I4" s="578"/>
      <c r="J4" s="578"/>
      <c r="K4" s="25">
        <v>1</v>
      </c>
      <c r="L4" s="25">
        <v>2</v>
      </c>
      <c r="M4" s="25">
        <v>3</v>
      </c>
      <c r="N4" s="25">
        <v>1</v>
      </c>
      <c r="O4" s="25">
        <v>2</v>
      </c>
      <c r="P4" s="25">
        <v>3</v>
      </c>
      <c r="Q4" s="25">
        <v>1</v>
      </c>
      <c r="R4" s="25">
        <v>2</v>
      </c>
      <c r="S4" s="25">
        <v>3</v>
      </c>
      <c r="T4" s="25">
        <v>1</v>
      </c>
      <c r="U4" s="25">
        <v>2</v>
      </c>
      <c r="V4" s="25">
        <v>3</v>
      </c>
      <c r="W4" s="574"/>
      <c r="X4" s="574"/>
      <c r="Y4" s="574"/>
      <c r="Z4" s="574"/>
      <c r="AA4" s="574"/>
      <c r="AB4" s="574"/>
      <c r="AC4" s="113"/>
      <c r="AD4" s="113"/>
      <c r="AE4" s="574"/>
      <c r="AF4" s="574"/>
      <c r="AG4" s="28" t="s">
        <v>164</v>
      </c>
      <c r="AH4" s="28" t="s">
        <v>165</v>
      </c>
      <c r="AI4" s="25" t="s">
        <v>166</v>
      </c>
      <c r="AJ4" s="25">
        <v>1</v>
      </c>
      <c r="AK4" s="25">
        <v>2</v>
      </c>
      <c r="AL4" s="25">
        <v>3</v>
      </c>
      <c r="AM4" s="25">
        <v>1</v>
      </c>
      <c r="AN4" s="25">
        <v>2</v>
      </c>
      <c r="AO4" s="25">
        <v>3</v>
      </c>
      <c r="AP4" s="28">
        <v>1</v>
      </c>
      <c r="AQ4" s="25">
        <v>2</v>
      </c>
      <c r="AR4" s="25">
        <v>3</v>
      </c>
      <c r="AS4" s="28"/>
      <c r="AT4" s="574"/>
      <c r="AU4" s="574"/>
      <c r="AV4" s="25">
        <v>2021</v>
      </c>
      <c r="AW4" s="25">
        <v>2022</v>
      </c>
      <c r="AX4" s="28">
        <v>2024</v>
      </c>
      <c r="AY4" s="28">
        <v>2030</v>
      </c>
      <c r="AZ4" s="593"/>
      <c r="BA4" s="574"/>
      <c r="BB4" s="574"/>
      <c r="BC4" s="598"/>
      <c r="BD4" s="25">
        <v>2021</v>
      </c>
      <c r="BE4" s="28">
        <v>2022</v>
      </c>
      <c r="BF4" s="28">
        <v>2024</v>
      </c>
      <c r="BG4" s="28">
        <v>2030</v>
      </c>
      <c r="BH4" s="25"/>
    </row>
    <row r="5" spans="1:60" ht="44.25" customHeight="1" x14ac:dyDescent="0.25">
      <c r="A5" s="603"/>
      <c r="B5" s="603"/>
      <c r="C5" s="603"/>
      <c r="D5" s="603"/>
      <c r="E5" s="603"/>
      <c r="F5" s="603"/>
      <c r="G5" s="603"/>
      <c r="H5" s="603"/>
      <c r="I5" s="603"/>
      <c r="J5" s="603"/>
      <c r="K5" s="603"/>
      <c r="L5" s="603"/>
      <c r="M5" s="603"/>
      <c r="N5" s="603"/>
      <c r="O5" s="603"/>
      <c r="P5" s="603"/>
      <c r="Q5" s="603"/>
      <c r="R5" s="603"/>
      <c r="S5" s="603"/>
      <c r="T5" s="603"/>
      <c r="U5" s="603"/>
      <c r="V5" s="603"/>
      <c r="W5" s="603"/>
      <c r="X5" s="603"/>
      <c r="Y5" s="603"/>
      <c r="Z5" s="603"/>
      <c r="AA5" s="603"/>
      <c r="AB5" s="603"/>
      <c r="AC5" s="603"/>
      <c r="AD5" s="603"/>
      <c r="AE5" s="603"/>
      <c r="AF5" s="603"/>
      <c r="AG5" s="603"/>
      <c r="AH5" s="603"/>
      <c r="AI5" s="603"/>
      <c r="AJ5" s="603"/>
      <c r="AK5" s="603"/>
      <c r="AL5" s="603"/>
      <c r="AM5" s="603"/>
      <c r="AN5" s="603"/>
      <c r="AO5" s="603"/>
      <c r="AP5" s="603"/>
      <c r="AQ5" s="603"/>
      <c r="AR5" s="603"/>
      <c r="AS5" s="603"/>
      <c r="AT5" s="603"/>
      <c r="AU5" s="603"/>
      <c r="AV5" s="603"/>
      <c r="AW5" s="603"/>
      <c r="AX5" s="603"/>
      <c r="AY5" s="603"/>
      <c r="AZ5" s="603"/>
      <c r="BA5" s="603"/>
      <c r="BB5" s="603"/>
      <c r="BC5" s="603"/>
      <c r="BD5" s="603"/>
      <c r="BE5" s="603"/>
      <c r="BF5" s="603"/>
      <c r="BG5" s="603"/>
      <c r="BH5" s="604"/>
    </row>
    <row r="6" spans="1:60" ht="24.75" customHeight="1" x14ac:dyDescent="0.25">
      <c r="A6" s="595" t="s">
        <v>554</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c r="AN6" s="605"/>
      <c r="AO6" s="605"/>
      <c r="AP6" s="605"/>
      <c r="AQ6" s="605"/>
      <c r="AR6" s="605"/>
      <c r="AS6" s="605"/>
      <c r="AT6" s="605"/>
      <c r="AU6" s="605"/>
      <c r="AV6" s="605"/>
      <c r="AW6" s="605"/>
      <c r="AX6" s="605"/>
      <c r="AY6" s="605"/>
      <c r="AZ6" s="605"/>
      <c r="BA6" s="605"/>
      <c r="BB6" s="605"/>
      <c r="BC6" s="605"/>
      <c r="BD6" s="605"/>
      <c r="BE6" s="605"/>
      <c r="BF6" s="605"/>
      <c r="BG6" s="605"/>
      <c r="BH6" s="605"/>
    </row>
    <row r="7" spans="1:60" ht="75" customHeight="1" x14ac:dyDescent="0.25">
      <c r="A7" s="114" t="s">
        <v>555</v>
      </c>
      <c r="B7" s="115" t="s">
        <v>556</v>
      </c>
      <c r="C7" s="115" t="s">
        <v>557</v>
      </c>
      <c r="D7" s="116" t="s">
        <v>558</v>
      </c>
      <c r="E7" s="117" t="s">
        <v>559</v>
      </c>
      <c r="F7" s="118"/>
      <c r="G7" s="119"/>
      <c r="H7" s="119"/>
      <c r="I7" s="120"/>
      <c r="J7" s="121" t="s">
        <v>560</v>
      </c>
      <c r="K7" s="118">
        <v>6.6</v>
      </c>
      <c r="L7" s="118">
        <v>11.8</v>
      </c>
      <c r="M7" s="118">
        <v>34.9</v>
      </c>
      <c r="N7" s="118">
        <v>6.8</v>
      </c>
      <c r="O7" s="118">
        <v>12.1</v>
      </c>
      <c r="P7" s="118">
        <v>36.6</v>
      </c>
      <c r="Q7" s="118">
        <v>8</v>
      </c>
      <c r="R7" s="118">
        <v>14</v>
      </c>
      <c r="S7" s="118">
        <v>41.6</v>
      </c>
      <c r="T7" s="118">
        <v>9.3000000000000007</v>
      </c>
      <c r="U7" s="118">
        <v>16.8</v>
      </c>
      <c r="V7" s="118">
        <v>48.9</v>
      </c>
      <c r="W7" s="121" t="s">
        <v>561</v>
      </c>
      <c r="X7" s="118"/>
      <c r="Y7" s="121" t="s">
        <v>562</v>
      </c>
      <c r="Z7" s="121" t="s">
        <v>563</v>
      </c>
      <c r="AA7" s="121" t="s">
        <v>564</v>
      </c>
      <c r="AB7" s="122" t="s">
        <v>565</v>
      </c>
      <c r="AC7" s="118"/>
      <c r="AD7" s="118"/>
      <c r="AE7" s="122" t="s">
        <v>566</v>
      </c>
      <c r="AF7" s="122" t="s">
        <v>565</v>
      </c>
      <c r="AG7" s="118"/>
      <c r="AH7" s="118"/>
      <c r="AI7" s="123" t="s">
        <v>567</v>
      </c>
      <c r="AJ7" s="118"/>
      <c r="AK7" s="118"/>
      <c r="AL7" s="118"/>
      <c r="AM7" s="118"/>
      <c r="AN7" s="118"/>
      <c r="AO7" s="118"/>
      <c r="AP7" s="118"/>
      <c r="AQ7" s="118"/>
      <c r="AR7" s="118"/>
      <c r="AS7" s="118"/>
      <c r="AT7" s="118"/>
      <c r="AU7" s="118"/>
      <c r="AV7" s="118"/>
      <c r="AW7" s="118"/>
      <c r="AX7" s="118"/>
      <c r="AY7" s="118"/>
      <c r="AZ7" s="124"/>
      <c r="BA7" s="125"/>
      <c r="BB7" s="125"/>
      <c r="BC7" s="124"/>
      <c r="BD7" s="124"/>
      <c r="BE7" s="124"/>
      <c r="BF7" s="124"/>
      <c r="BG7" s="124"/>
      <c r="BH7" s="124"/>
    </row>
    <row r="8" spans="1:60" ht="64.5" customHeight="1" x14ac:dyDescent="0.25">
      <c r="A8" s="126"/>
      <c r="B8" s="33"/>
      <c r="C8" s="33" t="s">
        <v>568</v>
      </c>
      <c r="D8" s="82" t="s">
        <v>569</v>
      </c>
      <c r="E8" s="25" t="s">
        <v>570</v>
      </c>
      <c r="F8" s="40"/>
      <c r="G8" s="39" t="s">
        <v>571</v>
      </c>
      <c r="H8" s="39" t="s">
        <v>572</v>
      </c>
      <c r="I8" s="79">
        <v>44283</v>
      </c>
      <c r="J8" s="127"/>
      <c r="K8" s="40"/>
      <c r="L8" s="40"/>
      <c r="M8" s="40"/>
      <c r="N8" s="40"/>
      <c r="O8" s="40"/>
      <c r="P8" s="40"/>
      <c r="Q8" s="40"/>
      <c r="R8" s="40"/>
      <c r="S8" s="40"/>
      <c r="T8" s="40"/>
      <c r="U8" s="40"/>
      <c r="V8" s="40"/>
      <c r="W8" s="123" t="s">
        <v>573</v>
      </c>
      <c r="X8" s="40"/>
      <c r="Y8" s="40"/>
      <c r="Z8" s="40"/>
      <c r="AB8" s="123" t="s">
        <v>561</v>
      </c>
      <c r="AC8" s="40"/>
      <c r="AD8" s="40"/>
      <c r="AF8" s="123" t="s">
        <v>561</v>
      </c>
      <c r="AG8" s="128"/>
      <c r="AH8" s="128"/>
      <c r="AI8" s="123" t="s">
        <v>567</v>
      </c>
      <c r="AJ8" s="40"/>
      <c r="AK8" s="40"/>
      <c r="AL8" s="40"/>
      <c r="AM8" s="40"/>
      <c r="AN8" s="40"/>
      <c r="AO8" s="40"/>
      <c r="AP8" s="40"/>
      <c r="AQ8" s="40"/>
      <c r="AR8" s="40"/>
      <c r="AS8" s="40"/>
      <c r="AT8" s="40"/>
      <c r="AU8" s="40"/>
      <c r="AV8" s="40"/>
      <c r="AW8" s="40"/>
      <c r="AX8" s="40"/>
      <c r="AY8" s="40"/>
      <c r="AZ8" s="129"/>
      <c r="BA8" s="130"/>
      <c r="BB8" s="130"/>
      <c r="BC8" s="82"/>
      <c r="BD8" s="82"/>
      <c r="BE8" s="82"/>
      <c r="BF8" s="82"/>
      <c r="BG8" s="82"/>
      <c r="BH8" s="39"/>
    </row>
    <row r="9" spans="1:60" ht="45" customHeight="1" x14ac:dyDescent="0.25">
      <c r="A9" s="131"/>
      <c r="B9" s="33"/>
      <c r="C9" s="33" t="s">
        <v>574</v>
      </c>
      <c r="D9" s="82" t="s">
        <v>575</v>
      </c>
      <c r="E9" s="25" t="s">
        <v>576</v>
      </c>
      <c r="F9" s="1"/>
      <c r="G9" s="82" t="e">
        <f>(C8+C9+C10+C11+C12+C13)/1000</f>
        <v>#VALUE!</v>
      </c>
      <c r="H9" s="82"/>
      <c r="I9" s="101"/>
      <c r="J9" s="127"/>
      <c r="K9" s="40"/>
      <c r="L9" s="40"/>
      <c r="M9" s="40"/>
      <c r="N9" s="40"/>
      <c r="O9" s="40"/>
      <c r="P9" s="40"/>
      <c r="Q9" s="40"/>
      <c r="R9" s="40"/>
      <c r="S9" s="40"/>
      <c r="T9" s="40"/>
      <c r="U9" s="40"/>
      <c r="V9" s="40"/>
      <c r="W9" s="123" t="s">
        <v>577</v>
      </c>
      <c r="X9" s="40"/>
      <c r="Y9" s="123"/>
      <c r="Z9" s="123"/>
      <c r="AB9" s="132" t="s">
        <v>578</v>
      </c>
      <c r="AC9" s="40"/>
      <c r="AD9" s="40"/>
      <c r="AE9" s="1"/>
      <c r="AF9" s="132" t="s">
        <v>578</v>
      </c>
      <c r="AG9" s="40"/>
      <c r="AH9" s="40"/>
      <c r="AI9" s="123" t="s">
        <v>567</v>
      </c>
      <c r="AJ9" s="40"/>
      <c r="AK9" s="40"/>
      <c r="AL9" s="40"/>
      <c r="AM9" s="40"/>
      <c r="AN9" s="40"/>
      <c r="AO9" s="40"/>
      <c r="AP9" s="40"/>
      <c r="AQ9" s="40"/>
      <c r="AR9" s="40"/>
      <c r="AS9" s="40"/>
      <c r="AT9" s="40"/>
      <c r="AU9" s="40"/>
      <c r="AV9" s="40"/>
      <c r="AW9" s="40"/>
      <c r="AX9" s="40"/>
      <c r="AY9" s="40"/>
      <c r="AZ9" s="133"/>
      <c r="BA9" s="130"/>
      <c r="BB9" s="130"/>
      <c r="BC9" s="82"/>
      <c r="BD9" s="82"/>
      <c r="BE9" s="82"/>
      <c r="BF9" s="82"/>
      <c r="BG9" s="82"/>
      <c r="BH9" s="82"/>
    </row>
    <row r="10" spans="1:60" ht="92.25" customHeight="1" x14ac:dyDescent="0.25">
      <c r="A10" s="131"/>
      <c r="B10" s="33"/>
      <c r="C10" s="33" t="s">
        <v>579</v>
      </c>
      <c r="D10" s="82" t="s">
        <v>580</v>
      </c>
      <c r="E10" s="25" t="s">
        <v>581</v>
      </c>
      <c r="F10" s="1"/>
      <c r="G10" s="82"/>
      <c r="H10" s="82"/>
      <c r="I10" s="101"/>
      <c r="J10" s="127"/>
      <c r="K10" s="40"/>
      <c r="L10" s="40"/>
      <c r="M10" s="40"/>
      <c r="N10" s="40"/>
      <c r="O10" s="40"/>
      <c r="P10" s="40"/>
      <c r="Q10" s="40"/>
      <c r="R10" s="40"/>
      <c r="S10" s="40"/>
      <c r="T10" s="40"/>
      <c r="U10" s="40"/>
      <c r="V10" s="40"/>
      <c r="W10" s="123" t="s">
        <v>582</v>
      </c>
      <c r="X10" s="40"/>
      <c r="Y10" s="40"/>
      <c r="Z10" s="40"/>
      <c r="AB10" s="132" t="s">
        <v>582</v>
      </c>
      <c r="AC10" s="40"/>
      <c r="AD10" s="40"/>
      <c r="AE10" s="132"/>
      <c r="AF10" s="132" t="s">
        <v>582</v>
      </c>
      <c r="AG10" s="40"/>
      <c r="AH10" s="40"/>
      <c r="AI10" s="123" t="s">
        <v>567</v>
      </c>
      <c r="AJ10" s="40"/>
      <c r="AK10" s="40"/>
      <c r="AL10" s="40"/>
      <c r="AM10" s="40"/>
      <c r="AN10" s="40"/>
      <c r="AO10" s="40"/>
      <c r="AP10" s="40"/>
      <c r="AQ10" s="40"/>
      <c r="AR10" s="40"/>
      <c r="AS10" s="40"/>
      <c r="AT10" s="40"/>
      <c r="AU10" s="40"/>
      <c r="AV10" s="40"/>
      <c r="AW10" s="40"/>
      <c r="AX10" s="40"/>
      <c r="AY10" s="40"/>
      <c r="AZ10" s="133"/>
      <c r="BA10" s="130"/>
      <c r="BB10" s="130"/>
      <c r="BC10" s="82"/>
      <c r="BD10" s="82"/>
      <c r="BE10" s="82"/>
      <c r="BF10" s="82"/>
      <c r="BG10" s="82"/>
      <c r="BH10" s="82"/>
    </row>
    <row r="11" spans="1:60" ht="147.75" customHeight="1" x14ac:dyDescent="0.25">
      <c r="A11" s="131"/>
      <c r="B11" s="33"/>
      <c r="C11" s="33" t="s">
        <v>583</v>
      </c>
      <c r="D11" s="82" t="s">
        <v>584</v>
      </c>
      <c r="E11" s="82" t="s">
        <v>585</v>
      </c>
      <c r="F11" s="1"/>
      <c r="G11" s="82"/>
      <c r="H11" s="82"/>
      <c r="I11" s="101"/>
      <c r="J11" s="127"/>
      <c r="K11" s="40"/>
      <c r="L11" s="40"/>
      <c r="M11" s="40"/>
      <c r="N11" s="40"/>
      <c r="O11" s="40"/>
      <c r="P11" s="40"/>
      <c r="Q11" s="40"/>
      <c r="R11" s="40"/>
      <c r="S11" s="40"/>
      <c r="T11" s="40"/>
      <c r="U11" s="40"/>
      <c r="V11" s="40"/>
      <c r="W11" s="123" t="s">
        <v>586</v>
      </c>
      <c r="X11" s="40"/>
      <c r="Y11" s="40"/>
      <c r="Z11" s="40"/>
      <c r="AA11" s="40"/>
      <c r="AB11" s="132" t="s">
        <v>573</v>
      </c>
      <c r="AC11" s="40"/>
      <c r="AD11" s="40"/>
      <c r="AE11" s="132"/>
      <c r="AF11" s="132" t="s">
        <v>573</v>
      </c>
      <c r="AG11" s="40"/>
      <c r="AH11" s="40"/>
      <c r="AI11" s="123" t="s">
        <v>567</v>
      </c>
      <c r="AJ11" s="40"/>
      <c r="AK11" s="40"/>
      <c r="AL11" s="40"/>
      <c r="AM11" s="40"/>
      <c r="AN11" s="40"/>
      <c r="AO11" s="40"/>
      <c r="AP11" s="40"/>
      <c r="AQ11" s="40"/>
      <c r="AR11" s="40"/>
      <c r="AS11" s="40"/>
      <c r="AT11" s="40"/>
      <c r="AU11" s="40"/>
      <c r="AV11" s="40"/>
      <c r="AW11" s="40"/>
      <c r="AX11" s="40"/>
      <c r="AY11" s="40"/>
      <c r="AZ11" s="133"/>
      <c r="BA11" s="130"/>
      <c r="BB11" s="130"/>
      <c r="BC11" s="82"/>
      <c r="BD11" s="82"/>
      <c r="BE11" s="82"/>
      <c r="BF11" s="82"/>
      <c r="BG11" s="82"/>
      <c r="BH11" s="82"/>
    </row>
    <row r="12" spans="1:60" ht="140.25" customHeight="1" x14ac:dyDescent="0.25">
      <c r="A12" s="131"/>
      <c r="B12" s="33"/>
      <c r="C12" s="33" t="s">
        <v>587</v>
      </c>
      <c r="D12" s="82" t="s">
        <v>588</v>
      </c>
      <c r="E12" s="82" t="s">
        <v>589</v>
      </c>
      <c r="F12" s="1"/>
      <c r="G12" s="82"/>
      <c r="H12" s="82"/>
      <c r="I12" s="101"/>
      <c r="J12" s="127"/>
      <c r="K12" s="40"/>
      <c r="L12" s="40"/>
      <c r="M12" s="40"/>
      <c r="N12" s="40"/>
      <c r="O12" s="40"/>
      <c r="P12" s="40"/>
      <c r="Q12" s="40"/>
      <c r="R12" s="40"/>
      <c r="S12" s="40"/>
      <c r="T12" s="40"/>
      <c r="U12" s="40"/>
      <c r="V12" s="40"/>
      <c r="W12" s="123" t="s">
        <v>590</v>
      </c>
      <c r="X12" s="40"/>
      <c r="Y12" s="123" t="s">
        <v>591</v>
      </c>
      <c r="Z12" s="123" t="s">
        <v>592</v>
      </c>
      <c r="AA12" s="40"/>
      <c r="AB12" s="132" t="s">
        <v>586</v>
      </c>
      <c r="AC12" s="40"/>
      <c r="AD12" s="40"/>
      <c r="AE12" s="132"/>
      <c r="AF12" s="132" t="s">
        <v>586</v>
      </c>
      <c r="AG12" s="40"/>
      <c r="AH12" s="40"/>
      <c r="AI12" s="123" t="s">
        <v>567</v>
      </c>
      <c r="AJ12" s="40"/>
      <c r="AK12" s="40"/>
      <c r="AL12" s="40"/>
      <c r="AM12" s="40"/>
      <c r="AN12" s="40"/>
      <c r="AO12" s="40"/>
      <c r="AP12" s="40"/>
      <c r="AQ12" s="40"/>
      <c r="AR12" s="40"/>
      <c r="AS12" s="40"/>
      <c r="AT12" s="40"/>
      <c r="AU12" s="40"/>
      <c r="AV12" s="40"/>
      <c r="AW12" s="40"/>
      <c r="AX12" s="40"/>
      <c r="AY12" s="40"/>
      <c r="AZ12" s="133"/>
      <c r="BA12" s="130"/>
      <c r="BB12" s="130"/>
      <c r="BC12" s="82"/>
      <c r="BD12" s="82"/>
      <c r="BE12" s="82"/>
      <c r="BF12" s="82"/>
      <c r="BG12" s="82"/>
      <c r="BH12" s="82"/>
    </row>
    <row r="13" spans="1:60" ht="36.75" customHeight="1" x14ac:dyDescent="0.25">
      <c r="A13" s="131"/>
      <c r="B13" s="33"/>
      <c r="C13" s="33"/>
      <c r="D13" s="82"/>
      <c r="E13" s="82" t="s">
        <v>593</v>
      </c>
      <c r="F13" s="1"/>
      <c r="G13" s="82"/>
      <c r="H13" s="82"/>
      <c r="I13" s="101"/>
      <c r="J13" s="127"/>
      <c r="K13" s="1"/>
      <c r="L13" s="1"/>
      <c r="M13" s="1"/>
      <c r="N13" s="1"/>
      <c r="O13" s="1"/>
      <c r="P13" s="1"/>
      <c r="Q13" s="1"/>
      <c r="R13" s="1"/>
      <c r="S13" s="1"/>
      <c r="T13" s="1"/>
      <c r="U13" s="1"/>
      <c r="V13" s="1"/>
      <c r="W13" s="123" t="s">
        <v>594</v>
      </c>
      <c r="X13" s="1"/>
      <c r="Y13" s="1"/>
      <c r="Z13" s="1"/>
      <c r="AA13" s="123" t="s">
        <v>595</v>
      </c>
      <c r="AB13" s="123" t="s">
        <v>590</v>
      </c>
      <c r="AC13" s="1"/>
      <c r="AD13" s="1"/>
      <c r="AE13" s="123"/>
      <c r="AF13" s="123" t="s">
        <v>590</v>
      </c>
      <c r="AG13" s="134"/>
      <c r="AH13" s="134"/>
      <c r="AI13" s="123" t="s">
        <v>567</v>
      </c>
      <c r="AJ13" s="1"/>
      <c r="AK13" s="1"/>
      <c r="AL13" s="1"/>
      <c r="AM13" s="1"/>
      <c r="AN13" s="1"/>
      <c r="AO13" s="1"/>
      <c r="AP13" s="1"/>
      <c r="AQ13" s="1"/>
      <c r="AR13" s="1"/>
      <c r="AS13" s="1"/>
      <c r="AT13" s="1"/>
      <c r="AU13" s="1"/>
      <c r="AV13" s="1"/>
      <c r="AW13" s="1"/>
      <c r="AX13" s="1"/>
      <c r="AY13" s="1"/>
      <c r="AZ13" s="133"/>
      <c r="BA13" s="130"/>
      <c r="BB13" s="130"/>
      <c r="BC13" s="82"/>
      <c r="BD13" s="82"/>
      <c r="BE13" s="82"/>
      <c r="BF13" s="82"/>
      <c r="BG13" s="82"/>
      <c r="BH13" s="82"/>
    </row>
    <row r="14" spans="1:60" ht="38.25" customHeight="1" x14ac:dyDescent="0.25">
      <c r="A14" s="131"/>
      <c r="B14" s="33"/>
      <c r="C14" s="33"/>
      <c r="D14" s="82"/>
      <c r="E14" s="82" t="s">
        <v>596</v>
      </c>
      <c r="F14" s="1"/>
      <c r="G14" s="82"/>
      <c r="H14" s="82"/>
      <c r="I14" s="101"/>
      <c r="J14" s="127"/>
      <c r="K14" s="1"/>
      <c r="L14" s="1"/>
      <c r="M14" s="1"/>
      <c r="N14" s="1"/>
      <c r="O14" s="1"/>
      <c r="P14" s="1"/>
      <c r="Q14" s="1"/>
      <c r="R14" s="1"/>
      <c r="S14" s="1"/>
      <c r="T14" s="1"/>
      <c r="U14" s="1"/>
      <c r="V14" s="1"/>
      <c r="W14" s="123" t="s">
        <v>597</v>
      </c>
      <c r="X14" s="1"/>
      <c r="Y14" s="1"/>
      <c r="Z14" s="1"/>
      <c r="AA14" s="123" t="s">
        <v>598</v>
      </c>
      <c r="AB14" s="123" t="s">
        <v>599</v>
      </c>
      <c r="AC14" s="1"/>
      <c r="AD14" s="1"/>
      <c r="AF14" s="123" t="s">
        <v>599</v>
      </c>
      <c r="AG14" s="1"/>
      <c r="AH14" s="1"/>
      <c r="AI14" s="123" t="s">
        <v>567</v>
      </c>
      <c r="AJ14" s="1"/>
      <c r="AK14" s="1"/>
      <c r="AL14" s="1"/>
      <c r="AM14" s="1"/>
      <c r="AN14" s="1"/>
      <c r="AO14" s="1"/>
      <c r="AP14" s="1"/>
      <c r="AQ14" s="1"/>
      <c r="AR14" s="1"/>
      <c r="AS14" s="1"/>
      <c r="AT14" s="1"/>
      <c r="AU14" s="1"/>
      <c r="AV14" s="1"/>
      <c r="AW14" s="1"/>
      <c r="AX14" s="1"/>
      <c r="AY14" s="1"/>
      <c r="AZ14" s="133"/>
      <c r="BH14" s="82"/>
    </row>
    <row r="15" spans="1:60" ht="41.25" customHeight="1" x14ac:dyDescent="0.25">
      <c r="A15" s="131"/>
      <c r="B15" s="33"/>
      <c r="C15" s="33"/>
      <c r="D15" s="82"/>
      <c r="E15" s="82"/>
      <c r="F15" s="1"/>
      <c r="G15" s="82"/>
      <c r="H15" s="82"/>
      <c r="I15" s="101"/>
      <c r="J15" s="135"/>
      <c r="K15" s="1"/>
      <c r="L15" s="1"/>
      <c r="M15" s="1"/>
      <c r="N15" s="1"/>
      <c r="O15" s="1"/>
      <c r="P15" s="1"/>
      <c r="Q15" s="1"/>
      <c r="R15" s="1"/>
      <c r="S15" s="1"/>
      <c r="T15" s="1"/>
      <c r="U15" s="1"/>
      <c r="V15" s="1"/>
      <c r="W15" s="123" t="s">
        <v>600</v>
      </c>
      <c r="X15" s="1"/>
      <c r="Y15" s="1"/>
      <c r="Z15" s="1"/>
      <c r="AA15" s="123"/>
      <c r="AB15" s="1"/>
      <c r="AC15" s="1"/>
      <c r="AD15" s="1"/>
      <c r="AE15" s="1"/>
      <c r="AF15" s="1"/>
      <c r="AG15" s="1"/>
      <c r="AH15" s="1"/>
      <c r="AI15" s="1"/>
      <c r="AJ15" s="1"/>
      <c r="AK15" s="1"/>
      <c r="AL15" s="1"/>
      <c r="AM15" s="1"/>
      <c r="AN15" s="1"/>
      <c r="AO15" s="1"/>
      <c r="AP15" s="1"/>
      <c r="AQ15" s="1"/>
      <c r="AR15" s="1"/>
      <c r="AS15" s="1"/>
      <c r="AT15" s="1"/>
      <c r="AU15" s="1"/>
      <c r="AV15" s="1"/>
      <c r="AW15" s="1"/>
      <c r="AX15" s="1"/>
      <c r="AY15" s="1"/>
      <c r="AZ15" s="133"/>
      <c r="BH15" s="82"/>
    </row>
    <row r="16" spans="1:60" ht="60" customHeight="1" x14ac:dyDescent="0.25">
      <c r="A16" s="131"/>
      <c r="B16" s="136" t="s">
        <v>601</v>
      </c>
      <c r="C16" s="136" t="s">
        <v>602</v>
      </c>
      <c r="D16" s="136" t="s">
        <v>603</v>
      </c>
      <c r="E16" s="39" t="s">
        <v>604</v>
      </c>
      <c r="F16" s="136"/>
      <c r="G16" s="136" t="s">
        <v>605</v>
      </c>
      <c r="H16" s="136" t="s">
        <v>219</v>
      </c>
      <c r="I16" s="136" t="s">
        <v>606</v>
      </c>
      <c r="J16" s="137" t="s">
        <v>607</v>
      </c>
      <c r="K16" s="138">
        <v>4.8000000000000001E-2</v>
      </c>
      <c r="L16" s="138">
        <v>0.30199999999999999</v>
      </c>
      <c r="M16" s="138">
        <v>0.317</v>
      </c>
      <c r="N16" s="138">
        <v>4.8000000000000001E-2</v>
      </c>
      <c r="O16" s="138">
        <v>0.32100000000000001</v>
      </c>
      <c r="P16" s="138">
        <v>0.314</v>
      </c>
      <c r="Q16" s="138">
        <v>5.3999999999999999E-2</v>
      </c>
      <c r="R16" s="138">
        <v>0.39900000000000002</v>
      </c>
      <c r="S16" s="138">
        <v>0.36099999999999999</v>
      </c>
      <c r="T16" s="138">
        <v>8.3000000000000004E-2</v>
      </c>
      <c r="U16" s="138">
        <v>0.47499999999999998</v>
      </c>
      <c r="V16" s="138">
        <v>0.54200000000000004</v>
      </c>
      <c r="W16" s="139" t="s">
        <v>608</v>
      </c>
      <c r="X16" s="140"/>
      <c r="Y16" s="139" t="s">
        <v>609</v>
      </c>
      <c r="Z16" s="140"/>
      <c r="AA16" s="139" t="s">
        <v>564</v>
      </c>
      <c r="AB16" s="139" t="s">
        <v>610</v>
      </c>
      <c r="AC16" s="140"/>
      <c r="AD16" s="140"/>
      <c r="AE16" s="139" t="s">
        <v>566</v>
      </c>
      <c r="AF16" s="139" t="s">
        <v>610</v>
      </c>
      <c r="AG16" s="140"/>
      <c r="AH16" s="140"/>
      <c r="AI16" s="132" t="s">
        <v>567</v>
      </c>
      <c r="AJ16" s="138">
        <v>4.8000000000000001E-2</v>
      </c>
      <c r="AK16" s="138">
        <v>0.30199999999999999</v>
      </c>
      <c r="AL16" s="138">
        <v>0.317</v>
      </c>
      <c r="AM16" s="138">
        <v>4.8000000000000001E-2</v>
      </c>
      <c r="AN16" s="138">
        <v>0.32100000000000001</v>
      </c>
      <c r="AO16" s="138">
        <v>0.314</v>
      </c>
      <c r="AP16" s="138">
        <v>5.3999999999999999E-2</v>
      </c>
      <c r="AQ16" s="138">
        <v>0.39900000000000002</v>
      </c>
      <c r="AR16" s="138">
        <v>0.36099999999999999</v>
      </c>
      <c r="AS16" s="138" t="s">
        <v>11</v>
      </c>
      <c r="AT16" s="140"/>
      <c r="AU16" s="140"/>
      <c r="AV16" s="140"/>
      <c r="AW16" s="140"/>
      <c r="AX16" s="140"/>
      <c r="AY16" s="140"/>
      <c r="AZ16" s="139" t="s">
        <v>611</v>
      </c>
      <c r="BA16" s="141" t="s">
        <v>610</v>
      </c>
      <c r="BB16" s="142" t="s">
        <v>183</v>
      </c>
      <c r="BC16" s="136"/>
      <c r="BD16" s="138">
        <v>4.8000000000000001E-2</v>
      </c>
      <c r="BE16" s="138">
        <v>4.8000000000000001E-2</v>
      </c>
      <c r="BF16" s="138">
        <v>5.3999999999999999E-2</v>
      </c>
      <c r="BG16" s="138" t="s">
        <v>11</v>
      </c>
      <c r="BH16" s="136"/>
    </row>
    <row r="17" spans="1:60" ht="63.75" customHeight="1" x14ac:dyDescent="0.25">
      <c r="A17" s="131"/>
      <c r="B17" s="82"/>
      <c r="C17" s="82" t="s">
        <v>612</v>
      </c>
      <c r="D17" s="82" t="s">
        <v>613</v>
      </c>
      <c r="E17" s="82" t="s">
        <v>614</v>
      </c>
      <c r="F17" s="82"/>
      <c r="G17" s="82" t="e">
        <f>C16+C17</f>
        <v>#VALUE!</v>
      </c>
      <c r="H17" s="82"/>
      <c r="I17" s="82"/>
      <c r="J17" s="131"/>
      <c r="K17" s="1"/>
      <c r="L17" s="1"/>
      <c r="M17" s="1"/>
      <c r="N17" s="1"/>
      <c r="O17" s="1"/>
      <c r="P17" s="1"/>
      <c r="Q17" s="1"/>
      <c r="R17" s="1"/>
      <c r="S17" s="1"/>
      <c r="T17" s="1"/>
      <c r="U17" s="1"/>
      <c r="V17" s="1"/>
      <c r="W17" s="123" t="s">
        <v>615</v>
      </c>
      <c r="X17" s="1"/>
      <c r="Y17" s="123" t="s">
        <v>616</v>
      </c>
      <c r="Z17" s="1"/>
      <c r="AA17" s="123" t="s">
        <v>617</v>
      </c>
      <c r="AB17" s="123" t="s">
        <v>618</v>
      </c>
      <c r="AC17" s="1"/>
      <c r="AD17" s="1"/>
      <c r="AE17" s="143" t="s">
        <v>619</v>
      </c>
      <c r="AF17" s="123" t="s">
        <v>618</v>
      </c>
      <c r="AG17" s="1"/>
      <c r="AH17" s="1"/>
      <c r="AI17" s="132" t="s">
        <v>567</v>
      </c>
      <c r="AJ17" s="1"/>
      <c r="AK17" s="1"/>
      <c r="AL17" s="1"/>
      <c r="AM17" s="1"/>
      <c r="AN17" s="1"/>
      <c r="AO17" s="1"/>
      <c r="AP17" s="1"/>
      <c r="AQ17" s="1"/>
      <c r="AR17" s="1"/>
      <c r="AS17" s="1"/>
      <c r="AT17" s="1"/>
      <c r="AU17" s="1"/>
      <c r="AV17" s="1"/>
      <c r="AW17" s="1"/>
      <c r="AX17" s="1"/>
      <c r="AY17" s="1"/>
      <c r="AZ17" s="133"/>
      <c r="BA17" s="130"/>
      <c r="BB17" s="130"/>
      <c r="BC17" s="82"/>
      <c r="BD17" s="82"/>
      <c r="BE17" s="82"/>
      <c r="BF17" s="82"/>
      <c r="BG17" s="82"/>
      <c r="BH17" s="82"/>
    </row>
    <row r="18" spans="1:60" ht="35.25" customHeight="1" x14ac:dyDescent="0.25">
      <c r="A18" s="131"/>
      <c r="B18" s="82"/>
      <c r="C18" s="82"/>
      <c r="D18" s="82"/>
      <c r="E18" s="82" t="s">
        <v>620</v>
      </c>
      <c r="F18" s="82"/>
      <c r="G18" s="82"/>
      <c r="H18" s="82"/>
      <c r="I18" s="82"/>
      <c r="J18" s="131"/>
      <c r="K18" s="1"/>
      <c r="L18" s="1"/>
      <c r="M18" s="1"/>
      <c r="N18" s="1"/>
      <c r="O18" s="1"/>
      <c r="P18" s="1"/>
      <c r="Q18" s="1"/>
      <c r="R18" s="1"/>
      <c r="S18" s="1"/>
      <c r="T18" s="1"/>
      <c r="U18" s="1"/>
      <c r="V18" s="1"/>
      <c r="W18" s="123"/>
      <c r="X18" s="1"/>
      <c r="Y18" s="123" t="s">
        <v>621</v>
      </c>
      <c r="Z18" s="1"/>
      <c r="AA18" s="139" t="s">
        <v>622</v>
      </c>
      <c r="AB18" s="123" t="s">
        <v>623</v>
      </c>
      <c r="AC18" s="1"/>
      <c r="AD18" s="1"/>
      <c r="AE18" s="143" t="s">
        <v>624</v>
      </c>
      <c r="AF18" s="123" t="s">
        <v>623</v>
      </c>
      <c r="AG18" s="1"/>
      <c r="AH18" s="1"/>
      <c r="AI18" s="132" t="s">
        <v>567</v>
      </c>
      <c r="AJ18" s="1"/>
      <c r="AK18" s="1"/>
      <c r="AL18" s="1"/>
      <c r="AM18" s="1"/>
      <c r="AN18" s="1"/>
      <c r="AO18" s="1"/>
      <c r="AP18" s="1"/>
      <c r="AQ18" s="1"/>
      <c r="AR18" s="1"/>
      <c r="AS18" s="1"/>
      <c r="AT18" s="1"/>
      <c r="AU18" s="1"/>
      <c r="AV18" s="1"/>
      <c r="AW18" s="1"/>
      <c r="AX18" s="1"/>
      <c r="AY18" s="1"/>
      <c r="AZ18" s="133"/>
      <c r="BA18" s="130"/>
      <c r="BB18" s="130"/>
      <c r="BC18" s="82"/>
      <c r="BD18" s="82"/>
      <c r="BE18" s="82"/>
      <c r="BF18" s="82"/>
      <c r="BG18" s="82"/>
      <c r="BH18" s="82"/>
    </row>
    <row r="19" spans="1:60" ht="63" customHeight="1" x14ac:dyDescent="0.25">
      <c r="A19" s="131"/>
      <c r="B19" s="82"/>
      <c r="C19" s="82"/>
      <c r="D19" s="82"/>
      <c r="E19" s="82" t="s">
        <v>625</v>
      </c>
      <c r="F19" s="82"/>
      <c r="G19" s="82"/>
      <c r="H19" s="82"/>
      <c r="I19" s="82"/>
      <c r="J19" s="131"/>
      <c r="K19" s="1"/>
      <c r="L19" s="1"/>
      <c r="M19" s="1"/>
      <c r="N19" s="1"/>
      <c r="O19" s="1"/>
      <c r="P19" s="1"/>
      <c r="Q19" s="1"/>
      <c r="R19" s="1"/>
      <c r="S19" s="1"/>
      <c r="T19" s="1"/>
      <c r="U19" s="1"/>
      <c r="V19" s="1"/>
      <c r="W19" s="1"/>
      <c r="X19" s="1"/>
      <c r="Y19" s="123" t="s">
        <v>626</v>
      </c>
      <c r="Z19" s="1"/>
      <c r="AA19" s="123" t="s">
        <v>627</v>
      </c>
      <c r="AB19" s="123" t="s">
        <v>628</v>
      </c>
      <c r="AC19" s="1"/>
      <c r="AD19" s="1"/>
      <c r="AE19" s="143" t="s">
        <v>629</v>
      </c>
      <c r="AF19" s="123" t="s">
        <v>628</v>
      </c>
      <c r="AG19" s="1"/>
      <c r="AH19" s="1"/>
      <c r="AI19" s="132" t="s">
        <v>567</v>
      </c>
      <c r="AJ19" s="1"/>
      <c r="AK19" s="1"/>
      <c r="AL19" s="1"/>
      <c r="AM19" s="1"/>
      <c r="AN19" s="1"/>
      <c r="AO19" s="1"/>
      <c r="AP19" s="1"/>
      <c r="AQ19" s="1"/>
      <c r="AR19" s="1"/>
      <c r="AS19" s="1"/>
      <c r="AT19" s="1"/>
      <c r="AU19" s="1"/>
      <c r="AV19" s="1"/>
      <c r="AW19" s="1"/>
      <c r="AX19" s="1"/>
      <c r="AY19" s="1"/>
      <c r="AZ19" s="133"/>
      <c r="BA19" s="130"/>
      <c r="BB19" s="130"/>
      <c r="BC19" s="82"/>
      <c r="BD19" s="82"/>
      <c r="BE19" s="82"/>
      <c r="BF19" s="82"/>
      <c r="BG19" s="82"/>
      <c r="BH19" s="82"/>
    </row>
    <row r="20" spans="1:60" ht="59.25" customHeight="1" x14ac:dyDescent="0.25">
      <c r="A20" s="131"/>
      <c r="B20" s="82"/>
      <c r="C20" s="82"/>
      <c r="D20" s="82"/>
      <c r="E20" s="82" t="s">
        <v>630</v>
      </c>
      <c r="F20" s="82"/>
      <c r="G20" s="82"/>
      <c r="H20" s="82"/>
      <c r="I20" s="82"/>
      <c r="J20" s="131"/>
      <c r="K20" s="1"/>
      <c r="L20" s="1"/>
      <c r="M20" s="1"/>
      <c r="N20" s="1"/>
      <c r="O20" s="1"/>
      <c r="P20" s="1"/>
      <c r="Q20" s="1"/>
      <c r="R20" s="1"/>
      <c r="S20" s="1"/>
      <c r="T20" s="1"/>
      <c r="U20" s="1"/>
      <c r="V20" s="1"/>
      <c r="W20" s="1"/>
      <c r="X20" s="1"/>
      <c r="Y20" s="1"/>
      <c r="Z20" s="1"/>
      <c r="AA20" s="123" t="s">
        <v>631</v>
      </c>
      <c r="AB20" s="123" t="s">
        <v>632</v>
      </c>
      <c r="AC20" s="1"/>
      <c r="AD20" s="1"/>
      <c r="AE20" s="144" t="s">
        <v>633</v>
      </c>
      <c r="AF20" s="123" t="s">
        <v>634</v>
      </c>
      <c r="AG20" s="1"/>
      <c r="AH20" s="1"/>
      <c r="AI20" s="132" t="s">
        <v>567</v>
      </c>
      <c r="AJ20" s="1"/>
      <c r="AK20" s="1"/>
      <c r="AL20" s="1"/>
      <c r="AM20" s="1"/>
      <c r="AN20" s="1"/>
      <c r="AO20" s="1"/>
      <c r="AP20" s="1"/>
      <c r="AQ20" s="1"/>
      <c r="AR20" s="1"/>
      <c r="AS20" s="1"/>
      <c r="AT20" s="1"/>
      <c r="AU20" s="1"/>
      <c r="AV20" s="1"/>
      <c r="AW20" s="1"/>
      <c r="AX20" s="1"/>
      <c r="AY20" s="1"/>
      <c r="AZ20" s="133"/>
      <c r="BA20" s="130"/>
      <c r="BB20" s="130"/>
      <c r="BC20" s="82"/>
      <c r="BD20" s="82"/>
      <c r="BE20" s="82"/>
      <c r="BF20" s="82"/>
      <c r="BG20" s="82"/>
      <c r="BH20" s="82"/>
    </row>
    <row r="21" spans="1:60" ht="59.25" customHeight="1" x14ac:dyDescent="0.25">
      <c r="A21" s="131"/>
      <c r="B21" s="82"/>
      <c r="C21" s="82"/>
      <c r="D21" s="82"/>
      <c r="E21" s="82"/>
      <c r="F21" s="82"/>
      <c r="G21" s="82"/>
      <c r="H21" s="82"/>
      <c r="I21" s="82"/>
      <c r="J21" s="131"/>
      <c r="K21" s="1"/>
      <c r="L21" s="1"/>
      <c r="M21" s="1"/>
      <c r="N21" s="1"/>
      <c r="O21" s="1"/>
      <c r="P21" s="1"/>
      <c r="Q21" s="1"/>
      <c r="R21" s="1"/>
      <c r="S21" s="1"/>
      <c r="T21" s="1"/>
      <c r="U21" s="1"/>
      <c r="V21" s="1"/>
      <c r="W21" s="1"/>
      <c r="X21" s="1"/>
      <c r="Y21" s="1"/>
      <c r="Z21" s="1"/>
      <c r="AA21" s="123" t="s">
        <v>635</v>
      </c>
      <c r="AB21" s="123" t="s">
        <v>636</v>
      </c>
      <c r="AC21" s="1"/>
      <c r="AD21" s="1"/>
      <c r="AE21" s="144" t="s">
        <v>637</v>
      </c>
      <c r="AF21" s="123" t="s">
        <v>638</v>
      </c>
      <c r="AG21" s="1"/>
      <c r="AH21" s="1"/>
      <c r="AI21" s="132" t="s">
        <v>567</v>
      </c>
      <c r="AJ21" s="1"/>
      <c r="AK21" s="1"/>
      <c r="AL21" s="1"/>
      <c r="AM21" s="1"/>
      <c r="AN21" s="1"/>
      <c r="AO21" s="1"/>
      <c r="AP21" s="1"/>
      <c r="AQ21" s="1"/>
      <c r="AR21" s="1"/>
      <c r="AS21" s="1"/>
      <c r="AT21" s="1"/>
      <c r="AU21" s="1"/>
      <c r="AV21" s="1"/>
      <c r="AW21" s="1"/>
      <c r="AX21" s="1"/>
      <c r="AY21" s="1"/>
      <c r="AZ21" s="82"/>
      <c r="BA21" s="82"/>
      <c r="BB21" s="82"/>
      <c r="BC21" s="82"/>
      <c r="BD21" s="82"/>
      <c r="BE21" s="82"/>
      <c r="BF21" s="82"/>
      <c r="BG21" s="82"/>
      <c r="BH21" s="82"/>
    </row>
    <row r="22" spans="1:60" ht="68.25" customHeight="1" x14ac:dyDescent="0.25">
      <c r="A22" s="131"/>
      <c r="B22" s="82"/>
      <c r="C22" s="82"/>
      <c r="D22" s="82"/>
      <c r="E22" s="82"/>
      <c r="F22" s="82"/>
      <c r="G22" s="82"/>
      <c r="H22" s="82"/>
      <c r="I22" s="82"/>
      <c r="J22" s="131"/>
      <c r="K22" s="1"/>
      <c r="L22" s="1"/>
      <c r="M22" s="1"/>
      <c r="N22" s="1"/>
      <c r="O22" s="1"/>
      <c r="P22" s="1"/>
      <c r="Q22" s="1"/>
      <c r="R22" s="1"/>
      <c r="S22" s="1"/>
      <c r="T22" s="1"/>
      <c r="U22" s="1"/>
      <c r="V22" s="1"/>
      <c r="W22" s="1"/>
      <c r="X22" s="1"/>
      <c r="Y22" s="1"/>
      <c r="Z22" s="1"/>
      <c r="AA22" s="123" t="s">
        <v>639</v>
      </c>
      <c r="AB22" s="123" t="s">
        <v>640</v>
      </c>
      <c r="AC22" s="1"/>
      <c r="AD22" s="1"/>
      <c r="AE22" s="143" t="s">
        <v>641</v>
      </c>
      <c r="AF22" s="123" t="s">
        <v>638</v>
      </c>
      <c r="AG22" s="1"/>
      <c r="AH22" s="1"/>
      <c r="AI22" s="132" t="s">
        <v>567</v>
      </c>
      <c r="AJ22" s="1"/>
      <c r="AK22" s="1"/>
      <c r="AL22" s="1"/>
      <c r="AM22" s="1"/>
      <c r="AN22" s="1"/>
      <c r="AO22" s="1"/>
      <c r="AP22" s="1"/>
      <c r="AQ22" s="1"/>
      <c r="AR22" s="1"/>
      <c r="AS22" s="1"/>
      <c r="AT22" s="1"/>
      <c r="AU22" s="1"/>
      <c r="AV22" s="1"/>
      <c r="AW22" s="1"/>
      <c r="AX22" s="1"/>
      <c r="AY22" s="1"/>
      <c r="AZ22" s="82"/>
      <c r="BA22" s="82"/>
      <c r="BB22" s="82"/>
      <c r="BC22" s="82"/>
      <c r="BD22" s="82"/>
      <c r="BE22" s="82"/>
      <c r="BF22" s="82"/>
      <c r="BG22" s="82"/>
      <c r="BH22" s="82"/>
    </row>
    <row r="23" spans="1:60" ht="35.25" customHeight="1" x14ac:dyDescent="0.25">
      <c r="A23" s="131"/>
      <c r="B23" s="82"/>
      <c r="C23" s="82"/>
      <c r="D23" s="82"/>
      <c r="E23" s="82"/>
      <c r="F23" s="82"/>
      <c r="G23" s="82"/>
      <c r="H23" s="82"/>
      <c r="I23" s="82"/>
      <c r="J23" s="131"/>
      <c r="K23" s="1"/>
      <c r="L23" s="1"/>
      <c r="M23" s="1"/>
      <c r="N23" s="1"/>
      <c r="O23" s="1"/>
      <c r="P23" s="1"/>
      <c r="Q23" s="1"/>
      <c r="R23" s="1"/>
      <c r="S23" s="1"/>
      <c r="T23" s="1"/>
      <c r="U23" s="1"/>
      <c r="V23" s="1"/>
      <c r="W23" s="1"/>
      <c r="X23" s="1"/>
      <c r="Y23" s="1"/>
      <c r="Z23" s="1"/>
      <c r="AA23" s="123" t="s">
        <v>642</v>
      </c>
      <c r="AB23" s="123" t="s">
        <v>643</v>
      </c>
      <c r="AC23" s="1"/>
      <c r="AD23" s="1"/>
      <c r="AE23" s="143" t="s">
        <v>644</v>
      </c>
      <c r="AF23" s="123" t="s">
        <v>627</v>
      </c>
      <c r="AG23" s="1"/>
      <c r="AH23" s="1"/>
      <c r="AI23" s="132" t="s">
        <v>567</v>
      </c>
      <c r="AJ23" s="1"/>
      <c r="AK23" s="1"/>
      <c r="AL23" s="1"/>
      <c r="AM23" s="1"/>
      <c r="AN23" s="1"/>
      <c r="AO23" s="1"/>
      <c r="AP23" s="1"/>
      <c r="AQ23" s="1"/>
      <c r="AR23" s="1"/>
      <c r="AS23" s="1"/>
      <c r="AT23" s="1"/>
      <c r="AU23" s="1"/>
      <c r="AV23" s="1"/>
      <c r="AW23" s="1"/>
      <c r="AX23" s="1"/>
      <c r="AY23" s="1"/>
      <c r="AZ23" s="82"/>
      <c r="BA23" s="82"/>
      <c r="BB23" s="82"/>
      <c r="BC23" s="82"/>
      <c r="BD23" s="82"/>
      <c r="BE23" s="82"/>
      <c r="BF23" s="82"/>
      <c r="BG23" s="82"/>
      <c r="BH23" s="82"/>
    </row>
    <row r="24" spans="1:60" ht="35.25" customHeight="1" x14ac:dyDescent="0.25">
      <c r="A24" s="131"/>
      <c r="B24" s="82"/>
      <c r="C24" s="82"/>
      <c r="D24" s="82"/>
      <c r="E24" s="82"/>
      <c r="F24" s="82"/>
      <c r="G24" s="82"/>
      <c r="H24" s="82"/>
      <c r="I24" s="82"/>
      <c r="J24" s="131"/>
      <c r="K24" s="1"/>
      <c r="L24" s="1"/>
      <c r="M24" s="1"/>
      <c r="N24" s="1"/>
      <c r="O24" s="1"/>
      <c r="P24" s="1"/>
      <c r="Q24" s="1"/>
      <c r="R24" s="1"/>
      <c r="S24" s="1"/>
      <c r="T24" s="1"/>
      <c r="U24" s="1"/>
      <c r="V24" s="1"/>
      <c r="W24" s="1"/>
      <c r="X24" s="1"/>
      <c r="Y24" s="1"/>
      <c r="Z24" s="1"/>
      <c r="AA24" s="1"/>
      <c r="AB24" s="1"/>
      <c r="AC24" s="1"/>
      <c r="AD24" s="1"/>
      <c r="AE24" s="143" t="s">
        <v>645</v>
      </c>
      <c r="AF24" s="123" t="s">
        <v>631</v>
      </c>
      <c r="AG24" s="1"/>
      <c r="AH24" s="1"/>
      <c r="AI24" s="132" t="s">
        <v>567</v>
      </c>
      <c r="AJ24" s="1"/>
      <c r="AK24" s="1"/>
      <c r="AL24" s="1"/>
      <c r="AM24" s="1"/>
      <c r="AN24" s="1"/>
      <c r="AO24" s="1"/>
      <c r="AP24" s="1"/>
      <c r="AQ24" s="1"/>
      <c r="AR24" s="1"/>
      <c r="AS24" s="1"/>
      <c r="AT24" s="1"/>
      <c r="AU24" s="1"/>
      <c r="AV24" s="1"/>
      <c r="AW24" s="1"/>
      <c r="AX24" s="1"/>
      <c r="AY24" s="1"/>
      <c r="AZ24" s="82"/>
      <c r="BA24" s="82"/>
      <c r="BB24" s="82"/>
      <c r="BC24" s="82"/>
      <c r="BD24" s="82"/>
      <c r="BE24" s="82"/>
      <c r="BF24" s="82"/>
      <c r="BG24" s="82"/>
      <c r="BH24" s="82"/>
    </row>
    <row r="25" spans="1:60" ht="35.25" customHeight="1" x14ac:dyDescent="0.25">
      <c r="A25" s="131"/>
      <c r="B25" s="82"/>
      <c r="C25" s="82"/>
      <c r="D25" s="82"/>
      <c r="E25" s="82"/>
      <c r="F25" s="82"/>
      <c r="G25" s="82"/>
      <c r="H25" s="82"/>
      <c r="I25" s="82"/>
      <c r="J25" s="131"/>
      <c r="K25" s="1"/>
      <c r="L25" s="1"/>
      <c r="M25" s="1"/>
      <c r="N25" s="1"/>
      <c r="O25" s="1"/>
      <c r="P25" s="1"/>
      <c r="Q25" s="1"/>
      <c r="R25" s="1"/>
      <c r="S25" s="1"/>
      <c r="T25" s="1"/>
      <c r="U25" s="1"/>
      <c r="V25" s="1"/>
      <c r="W25" s="1"/>
      <c r="X25" s="1"/>
      <c r="Y25" s="1"/>
      <c r="Z25" s="1"/>
      <c r="AA25" s="1"/>
      <c r="AB25" s="1"/>
      <c r="AC25" s="1"/>
      <c r="AD25" s="1"/>
      <c r="AE25" s="1"/>
      <c r="AF25" s="123" t="s">
        <v>632</v>
      </c>
      <c r="AG25" s="1"/>
      <c r="AH25" s="1"/>
      <c r="AI25" s="132" t="s">
        <v>567</v>
      </c>
      <c r="AJ25" s="1"/>
      <c r="AK25" s="1"/>
      <c r="AL25" s="1"/>
      <c r="AM25" s="1"/>
      <c r="AN25" s="1"/>
      <c r="AO25" s="1"/>
      <c r="AP25" s="1"/>
      <c r="AQ25" s="1"/>
      <c r="AR25" s="1"/>
      <c r="AS25" s="1"/>
      <c r="AT25" s="1"/>
      <c r="AU25" s="1"/>
      <c r="AV25" s="1"/>
      <c r="AW25" s="1"/>
      <c r="AX25" s="1"/>
      <c r="AY25" s="1"/>
      <c r="AZ25" s="82"/>
      <c r="BA25" s="82"/>
      <c r="BB25" s="82"/>
      <c r="BC25" s="82"/>
      <c r="BD25" s="82"/>
      <c r="BE25" s="82"/>
      <c r="BF25" s="82"/>
      <c r="BG25" s="82"/>
      <c r="BH25" s="82"/>
    </row>
    <row r="26" spans="1:60" ht="35.25" customHeight="1" x14ac:dyDescent="0.25">
      <c r="A26" s="131"/>
      <c r="B26" s="82"/>
      <c r="C26" s="82"/>
      <c r="D26" s="82"/>
      <c r="E26" s="82"/>
      <c r="F26" s="82"/>
      <c r="G26" s="82"/>
      <c r="H26" s="82"/>
      <c r="I26" s="82"/>
      <c r="J26" s="131"/>
      <c r="K26" s="1"/>
      <c r="L26" s="1"/>
      <c r="M26" s="1"/>
      <c r="N26" s="1"/>
      <c r="O26" s="1"/>
      <c r="P26" s="1"/>
      <c r="Q26" s="1"/>
      <c r="R26" s="1"/>
      <c r="S26" s="1"/>
      <c r="T26" s="1"/>
      <c r="U26" s="1"/>
      <c r="V26" s="1"/>
      <c r="W26" s="1"/>
      <c r="X26" s="1"/>
      <c r="Y26" s="1"/>
      <c r="Z26" s="1"/>
      <c r="AA26" s="1"/>
      <c r="AB26" s="1"/>
      <c r="AC26" s="1"/>
      <c r="AD26" s="1"/>
      <c r="AE26" s="1"/>
      <c r="AF26" s="123" t="s">
        <v>636</v>
      </c>
      <c r="AG26" s="1"/>
      <c r="AH26" s="1"/>
      <c r="AI26" s="132" t="s">
        <v>567</v>
      </c>
      <c r="AJ26" s="1"/>
      <c r="AK26" s="1"/>
      <c r="AL26" s="1"/>
      <c r="AM26" s="1"/>
      <c r="AN26" s="1"/>
      <c r="AO26" s="1"/>
      <c r="AP26" s="1"/>
      <c r="AQ26" s="1"/>
      <c r="AR26" s="1"/>
      <c r="AS26" s="1"/>
      <c r="AT26" s="1"/>
      <c r="AU26" s="1"/>
      <c r="AV26" s="1"/>
      <c r="AW26" s="1"/>
      <c r="AX26" s="1"/>
      <c r="AY26" s="1"/>
      <c r="AZ26" s="82"/>
      <c r="BA26" s="82"/>
      <c r="BB26" s="82"/>
      <c r="BC26" s="82"/>
      <c r="BD26" s="82"/>
      <c r="BE26" s="82"/>
      <c r="BF26" s="82"/>
      <c r="BG26" s="82"/>
      <c r="BH26" s="82"/>
    </row>
    <row r="27" spans="1:60" ht="35.25" customHeight="1" x14ac:dyDescent="0.25">
      <c r="A27" s="131"/>
      <c r="B27" s="82"/>
      <c r="C27" s="82"/>
      <c r="D27" s="82"/>
      <c r="E27" s="82"/>
      <c r="F27" s="82"/>
      <c r="G27" s="82"/>
      <c r="H27" s="82"/>
      <c r="I27" s="82"/>
      <c r="J27" s="131"/>
      <c r="K27" s="1"/>
      <c r="L27" s="1"/>
      <c r="M27" s="1"/>
      <c r="N27" s="1"/>
      <c r="O27" s="1"/>
      <c r="P27" s="1"/>
      <c r="Q27" s="1"/>
      <c r="R27" s="1"/>
      <c r="S27" s="1"/>
      <c r="T27" s="1"/>
      <c r="U27" s="1"/>
      <c r="V27" s="1"/>
      <c r="W27" s="1"/>
      <c r="X27" s="1"/>
      <c r="Y27" s="1"/>
      <c r="Z27" s="1"/>
      <c r="AA27" s="1"/>
      <c r="AB27" s="1"/>
      <c r="AC27" s="1"/>
      <c r="AD27" s="1"/>
      <c r="AE27" s="1"/>
      <c r="AF27" s="123" t="s">
        <v>640</v>
      </c>
      <c r="AG27" s="1"/>
      <c r="AH27" s="1"/>
      <c r="AI27" s="132" t="s">
        <v>567</v>
      </c>
      <c r="AJ27" s="1"/>
      <c r="AK27" s="1"/>
      <c r="AL27" s="1"/>
      <c r="AM27" s="1"/>
      <c r="AN27" s="1"/>
      <c r="AO27" s="1"/>
      <c r="AP27" s="1"/>
      <c r="AQ27" s="1"/>
      <c r="AR27" s="1"/>
      <c r="AS27" s="1"/>
      <c r="AT27" s="1"/>
      <c r="AU27" s="1"/>
      <c r="AV27" s="1"/>
      <c r="AW27" s="1"/>
      <c r="AX27" s="1"/>
      <c r="AY27" s="1"/>
      <c r="AZ27" s="82"/>
      <c r="BA27" s="82"/>
      <c r="BB27" s="82"/>
      <c r="BC27" s="82"/>
      <c r="BD27" s="82"/>
      <c r="BE27" s="82"/>
      <c r="BF27" s="82"/>
      <c r="BG27" s="82"/>
      <c r="BH27" s="82"/>
    </row>
    <row r="28" spans="1:60" ht="35.25" customHeight="1" x14ac:dyDescent="0.25">
      <c r="A28" s="131"/>
      <c r="B28" s="82"/>
      <c r="C28" s="82"/>
      <c r="D28" s="82"/>
      <c r="E28" s="82"/>
      <c r="F28" s="82"/>
      <c r="G28" s="82"/>
      <c r="H28" s="82"/>
      <c r="I28" s="82"/>
      <c r="J28" s="131"/>
      <c r="K28" s="1"/>
      <c r="L28" s="1"/>
      <c r="M28" s="1"/>
      <c r="N28" s="1"/>
      <c r="O28" s="1"/>
      <c r="P28" s="1"/>
      <c r="Q28" s="1"/>
      <c r="R28" s="1"/>
      <c r="S28" s="1"/>
      <c r="T28" s="1"/>
      <c r="U28" s="1"/>
      <c r="V28" s="1"/>
      <c r="W28" s="1"/>
      <c r="X28" s="1"/>
      <c r="Y28" s="1"/>
      <c r="Z28" s="1"/>
      <c r="AA28" s="1"/>
      <c r="AB28" s="1"/>
      <c r="AC28" s="1"/>
      <c r="AD28" s="1"/>
      <c r="AE28" s="1"/>
      <c r="AF28" s="123" t="s">
        <v>643</v>
      </c>
      <c r="AG28" s="1"/>
      <c r="AH28" s="145"/>
      <c r="AI28" s="132" t="s">
        <v>567</v>
      </c>
      <c r="AJ28" s="145"/>
      <c r="AK28" s="145"/>
      <c r="AL28" s="145"/>
      <c r="AM28" s="145"/>
      <c r="AN28" s="145"/>
      <c r="AO28" s="145"/>
      <c r="AP28" s="145"/>
      <c r="AQ28" s="145"/>
      <c r="AR28" s="145"/>
      <c r="AS28" s="145"/>
      <c r="AT28" s="145"/>
      <c r="AU28" s="145"/>
      <c r="AV28" s="145"/>
      <c r="AW28" s="145"/>
      <c r="AX28" s="145"/>
      <c r="AY28" s="145"/>
      <c r="AZ28" s="575"/>
      <c r="BA28" s="82"/>
      <c r="BB28" s="82"/>
      <c r="BC28" s="82"/>
      <c r="BD28" s="82"/>
      <c r="BE28" s="82"/>
      <c r="BF28" s="82"/>
      <c r="BG28" s="82"/>
      <c r="BH28" s="82"/>
    </row>
    <row r="29" spans="1:60" ht="35.25" customHeight="1" x14ac:dyDescent="0.25">
      <c r="A29" s="146"/>
      <c r="B29" s="82"/>
      <c r="C29" s="82"/>
      <c r="D29" s="82"/>
      <c r="E29" s="82"/>
      <c r="F29" s="82"/>
      <c r="G29" s="82"/>
      <c r="H29" s="82"/>
      <c r="I29" s="82"/>
      <c r="J29" s="146"/>
      <c r="K29" s="1"/>
      <c r="L29" s="1"/>
      <c r="M29" s="1"/>
      <c r="N29" s="1"/>
      <c r="O29" s="1"/>
      <c r="P29" s="1"/>
      <c r="Q29" s="1"/>
      <c r="R29" s="1"/>
      <c r="S29" s="1"/>
      <c r="T29" s="1"/>
      <c r="U29" s="1"/>
      <c r="V29" s="1"/>
      <c r="W29" s="1"/>
      <c r="X29" s="1"/>
      <c r="Y29" s="1"/>
      <c r="Z29" s="1"/>
      <c r="AA29" s="1"/>
      <c r="AB29" s="1"/>
      <c r="AC29" s="1"/>
      <c r="AD29" s="1"/>
      <c r="AE29" s="1"/>
      <c r="AF29" s="123" t="s">
        <v>646</v>
      </c>
      <c r="AG29" s="1"/>
      <c r="AH29" s="134"/>
      <c r="AI29" s="132" t="s">
        <v>567</v>
      </c>
      <c r="AJ29" s="134"/>
      <c r="AK29" s="134"/>
      <c r="AL29" s="134"/>
      <c r="AM29" s="134"/>
      <c r="AN29" s="134"/>
      <c r="AO29" s="134"/>
      <c r="AP29" s="134"/>
      <c r="AQ29" s="134"/>
      <c r="AR29" s="134"/>
      <c r="AS29" s="134"/>
      <c r="AT29" s="134"/>
      <c r="AU29" s="134"/>
      <c r="AV29" s="134"/>
      <c r="AW29" s="134"/>
      <c r="AX29" s="134"/>
      <c r="AY29" s="134"/>
      <c r="AZ29" s="538"/>
      <c r="BA29" s="82"/>
      <c r="BB29" s="82"/>
      <c r="BC29" s="82"/>
      <c r="BD29" s="82"/>
      <c r="BE29" s="82"/>
      <c r="BF29" s="82"/>
      <c r="BG29" s="82"/>
      <c r="BH29" s="82"/>
    </row>
    <row r="30" spans="1:60" ht="60" customHeight="1" x14ac:dyDescent="0.25">
      <c r="A30" s="131"/>
      <c r="B30" s="82"/>
      <c r="C30" s="82"/>
      <c r="D30" s="82"/>
      <c r="E30" s="82"/>
      <c r="F30" s="82"/>
      <c r="G30" s="82"/>
      <c r="H30" s="82"/>
      <c r="I30" s="82"/>
      <c r="J30" s="131"/>
      <c r="K30" s="1"/>
      <c r="L30" s="1"/>
      <c r="M30" s="1"/>
      <c r="N30" s="1"/>
      <c r="O30" s="1"/>
      <c r="P30" s="1"/>
      <c r="Q30" s="1"/>
      <c r="R30" s="1"/>
      <c r="S30" s="1"/>
      <c r="T30" s="1"/>
      <c r="U30" s="1"/>
      <c r="V30" s="1"/>
      <c r="W30" s="1"/>
      <c r="X30" s="1"/>
      <c r="Y30" s="1"/>
      <c r="Z30" s="1"/>
      <c r="AA30" s="147" t="s">
        <v>564</v>
      </c>
      <c r="AB30" s="123" t="s">
        <v>647</v>
      </c>
      <c r="AC30" s="1"/>
      <c r="AD30" s="1"/>
      <c r="AF30" s="148" t="s">
        <v>648</v>
      </c>
      <c r="AG30" s="149"/>
      <c r="AH30" s="150"/>
      <c r="AI30" s="151" t="s">
        <v>567</v>
      </c>
      <c r="AJ30" s="152">
        <v>0</v>
      </c>
      <c r="AK30" s="152">
        <v>0</v>
      </c>
      <c r="AL30" s="152">
        <v>3.9E-2</v>
      </c>
      <c r="AM30" s="152">
        <v>6.3E-2</v>
      </c>
      <c r="AN30" s="152">
        <v>0</v>
      </c>
      <c r="AO30" s="152">
        <v>0.439</v>
      </c>
      <c r="AP30" s="152">
        <v>0.15870000000000001</v>
      </c>
      <c r="AQ30" s="152">
        <v>0</v>
      </c>
      <c r="AR30" s="152">
        <v>0</v>
      </c>
      <c r="AS30" s="152" t="s">
        <v>11</v>
      </c>
      <c r="AT30" s="148" t="s">
        <v>649</v>
      </c>
      <c r="AU30" s="150"/>
      <c r="AV30" s="152">
        <v>0</v>
      </c>
      <c r="AW30" s="152">
        <v>6.3E-3</v>
      </c>
      <c r="AX30" s="152">
        <v>0.15870000000000001</v>
      </c>
      <c r="AY30" s="152" t="s">
        <v>11</v>
      </c>
      <c r="AZ30" s="152"/>
      <c r="BA30" s="148" t="s">
        <v>648</v>
      </c>
      <c r="BB30" s="153" t="s">
        <v>183</v>
      </c>
      <c r="BC30" s="153"/>
      <c r="BD30" s="606" t="s">
        <v>650</v>
      </c>
      <c r="BE30" s="607"/>
      <c r="BF30" s="607"/>
      <c r="BG30" s="608"/>
      <c r="BH30" s="153"/>
    </row>
    <row r="31" spans="1:60" ht="60" customHeight="1" x14ac:dyDescent="0.25">
      <c r="A31" s="131"/>
      <c r="B31" s="82"/>
      <c r="C31" s="82"/>
      <c r="D31" s="82"/>
      <c r="E31" s="82"/>
      <c r="F31" s="82"/>
      <c r="G31" s="82"/>
      <c r="H31" s="82"/>
      <c r="I31" s="82"/>
      <c r="J31" s="131"/>
      <c r="K31" s="1"/>
      <c r="L31" s="1"/>
      <c r="M31" s="1"/>
      <c r="N31" s="1"/>
      <c r="O31" s="1"/>
      <c r="P31" s="1"/>
      <c r="Q31" s="1"/>
      <c r="R31" s="1"/>
      <c r="S31" s="1"/>
      <c r="T31" s="1"/>
      <c r="U31" s="1"/>
      <c r="V31" s="1"/>
      <c r="W31" s="1"/>
      <c r="X31" s="1"/>
      <c r="Y31" s="1"/>
      <c r="Z31" s="1"/>
      <c r="AA31" s="1"/>
      <c r="AB31" s="123" t="s">
        <v>651</v>
      </c>
      <c r="AC31" s="1"/>
      <c r="AD31" s="1"/>
      <c r="AE31" s="123" t="s">
        <v>629</v>
      </c>
      <c r="AF31" s="123" t="s">
        <v>647</v>
      </c>
      <c r="AG31" s="1"/>
      <c r="AH31" s="134"/>
      <c r="AI31" s="132"/>
      <c r="AJ31" s="24">
        <v>1.26</v>
      </c>
      <c r="AK31" s="24">
        <v>4.26</v>
      </c>
      <c r="AL31" s="24">
        <v>1.23</v>
      </c>
      <c r="AM31" s="24">
        <v>1.95</v>
      </c>
      <c r="AN31" s="24">
        <v>4.26</v>
      </c>
      <c r="AO31" s="24">
        <v>3.38</v>
      </c>
      <c r="AP31" s="24">
        <v>1.95</v>
      </c>
      <c r="AQ31" s="24">
        <v>4.26</v>
      </c>
      <c r="AR31" s="24">
        <v>3.38</v>
      </c>
      <c r="AS31" s="24" t="s">
        <v>11</v>
      </c>
      <c r="AT31" s="132"/>
      <c r="AU31" s="134"/>
      <c r="AV31" s="24"/>
      <c r="AW31" s="24"/>
      <c r="AX31" s="24"/>
      <c r="AY31" s="24"/>
      <c r="AZ31" s="123" t="s">
        <v>652</v>
      </c>
      <c r="BA31" s="123" t="s">
        <v>647</v>
      </c>
      <c r="BB31" s="82" t="s">
        <v>183</v>
      </c>
      <c r="BC31" s="82"/>
      <c r="BD31" s="82">
        <v>0.86</v>
      </c>
      <c r="BE31" s="82">
        <v>1.1299999999999999</v>
      </c>
      <c r="BF31" s="82">
        <v>2.35</v>
      </c>
      <c r="BG31" s="82" t="s">
        <v>11</v>
      </c>
      <c r="BH31" s="154" t="s">
        <v>653</v>
      </c>
    </row>
    <row r="32" spans="1:60" ht="60" customHeight="1" x14ac:dyDescent="0.25">
      <c r="A32" s="131"/>
      <c r="B32" s="82"/>
      <c r="C32" s="82"/>
      <c r="D32" s="82"/>
      <c r="E32" s="82"/>
      <c r="F32" s="82"/>
      <c r="G32" s="82"/>
      <c r="H32" s="82"/>
      <c r="I32" s="82"/>
      <c r="J32" s="131"/>
      <c r="K32" s="1"/>
      <c r="L32" s="1"/>
      <c r="M32" s="1"/>
      <c r="N32" s="1"/>
      <c r="O32" s="1"/>
      <c r="P32" s="1"/>
      <c r="Q32" s="1"/>
      <c r="R32" s="1"/>
      <c r="S32" s="1"/>
      <c r="T32" s="1"/>
      <c r="U32" s="1"/>
      <c r="V32" s="1"/>
      <c r="W32" s="1"/>
      <c r="X32" s="1"/>
      <c r="Y32" s="1"/>
      <c r="Z32" s="1"/>
      <c r="AA32" s="1"/>
      <c r="AB32" s="148" t="s">
        <v>648</v>
      </c>
      <c r="AC32" s="1"/>
      <c r="AD32" s="1"/>
      <c r="AE32" s="123"/>
      <c r="AF32" s="123" t="s">
        <v>651</v>
      </c>
      <c r="AG32" s="1"/>
      <c r="AH32" s="134"/>
      <c r="AI32" s="132"/>
      <c r="AJ32" s="24">
        <v>22.6</v>
      </c>
      <c r="AK32" s="24">
        <v>86.21</v>
      </c>
      <c r="AL32" s="24">
        <v>22.23</v>
      </c>
      <c r="AM32" s="24">
        <v>34.97</v>
      </c>
      <c r="AN32" s="24">
        <v>86.21</v>
      </c>
      <c r="AO32" s="24">
        <v>60.85</v>
      </c>
      <c r="AP32" s="24">
        <v>34.97</v>
      </c>
      <c r="AQ32" s="24">
        <v>86.21</v>
      </c>
      <c r="AR32" s="24">
        <v>60.85</v>
      </c>
      <c r="AS32" s="24" t="s">
        <v>11</v>
      </c>
      <c r="AT32" s="132"/>
      <c r="AU32" s="134"/>
      <c r="AV32" s="24"/>
      <c r="AW32" s="24"/>
      <c r="AX32" s="24"/>
      <c r="AY32" s="24"/>
      <c r="AZ32" s="24"/>
      <c r="BA32" s="123" t="s">
        <v>651</v>
      </c>
      <c r="BB32" s="82" t="s">
        <v>183</v>
      </c>
      <c r="BC32" s="82"/>
      <c r="BD32" s="82">
        <v>15.39</v>
      </c>
      <c r="BE32" s="82">
        <v>20.3</v>
      </c>
      <c r="BF32" s="82">
        <v>42.28</v>
      </c>
      <c r="BG32" s="82" t="s">
        <v>11</v>
      </c>
      <c r="BH32" s="154" t="s">
        <v>653</v>
      </c>
    </row>
    <row r="33" spans="1:60" ht="45" customHeight="1" x14ac:dyDescent="0.25">
      <c r="A33" s="126" t="s">
        <v>654</v>
      </c>
      <c r="B33" s="155" t="s">
        <v>655</v>
      </c>
      <c r="C33" s="155" t="s">
        <v>656</v>
      </c>
      <c r="D33" s="155" t="s">
        <v>657</v>
      </c>
      <c r="E33" s="39" t="s">
        <v>658</v>
      </c>
      <c r="F33" s="155"/>
      <c r="G33" s="155" t="s">
        <v>659</v>
      </c>
      <c r="H33" s="155" t="s">
        <v>572</v>
      </c>
      <c r="I33" s="155"/>
      <c r="J33" s="156" t="s">
        <v>660</v>
      </c>
      <c r="K33" s="157">
        <v>9</v>
      </c>
      <c r="L33" s="157">
        <v>9</v>
      </c>
      <c r="M33" s="157">
        <v>9</v>
      </c>
      <c r="N33" s="157">
        <v>14</v>
      </c>
      <c r="O33" s="157">
        <v>14</v>
      </c>
      <c r="P33" s="157">
        <v>14</v>
      </c>
      <c r="Q33" s="157">
        <v>25</v>
      </c>
      <c r="R33" s="157">
        <v>24</v>
      </c>
      <c r="S33" s="157">
        <v>24</v>
      </c>
      <c r="T33" s="157">
        <v>56</v>
      </c>
      <c r="U33" s="157">
        <v>56</v>
      </c>
      <c r="V33" s="157">
        <v>54</v>
      </c>
      <c r="W33" s="157" t="s">
        <v>661</v>
      </c>
      <c r="X33" s="158"/>
      <c r="Y33" s="157" t="s">
        <v>662</v>
      </c>
      <c r="Z33" s="158"/>
      <c r="AA33" s="147" t="s">
        <v>564</v>
      </c>
      <c r="AB33" s="157" t="s">
        <v>661</v>
      </c>
      <c r="AC33" s="158"/>
      <c r="AD33" s="158"/>
      <c r="AE33" s="157" t="s">
        <v>315</v>
      </c>
      <c r="AF33" s="157" t="s">
        <v>661</v>
      </c>
      <c r="AG33" s="158"/>
      <c r="AH33" s="158"/>
      <c r="AI33" s="158"/>
      <c r="AJ33" s="157">
        <v>33</v>
      </c>
      <c r="AK33" s="157">
        <v>21</v>
      </c>
      <c r="AL33" s="157">
        <v>43</v>
      </c>
      <c r="AM33" s="157">
        <v>33</v>
      </c>
      <c r="AN33" s="157">
        <v>36</v>
      </c>
      <c r="AO33" s="157">
        <v>57</v>
      </c>
      <c r="AP33" s="157">
        <v>67</v>
      </c>
      <c r="AQ33" s="157">
        <v>50</v>
      </c>
      <c r="AR33" s="157">
        <v>57</v>
      </c>
      <c r="AS33" s="157" t="s">
        <v>11</v>
      </c>
      <c r="AT33" s="158"/>
      <c r="AU33" s="158"/>
      <c r="AV33" s="158"/>
      <c r="AW33" s="158"/>
      <c r="AX33" s="158"/>
      <c r="AY33" s="158"/>
      <c r="AZ33" s="157" t="s">
        <v>663</v>
      </c>
      <c r="BA33" s="157" t="s">
        <v>661</v>
      </c>
      <c r="BB33" s="155" t="s">
        <v>183</v>
      </c>
      <c r="BC33" s="155"/>
      <c r="BD33" s="155">
        <v>33</v>
      </c>
      <c r="BE33" s="155">
        <v>33</v>
      </c>
      <c r="BF33" s="155">
        <v>67</v>
      </c>
      <c r="BG33" s="155" t="s">
        <v>11</v>
      </c>
      <c r="BH33" s="155"/>
    </row>
    <row r="34" spans="1:60" ht="37.5" customHeight="1" x14ac:dyDescent="0.25">
      <c r="A34" s="123"/>
      <c r="B34" s="82"/>
      <c r="C34" s="82" t="s">
        <v>664</v>
      </c>
      <c r="D34" s="82"/>
      <c r="E34" s="82" t="s">
        <v>665</v>
      </c>
      <c r="F34" s="82"/>
      <c r="G34" s="82" t="e">
        <f>(((C35*C37)/C37)/C34)-1</f>
        <v>#VALUE!</v>
      </c>
      <c r="H34" s="82"/>
      <c r="I34" s="82"/>
      <c r="J34" s="132"/>
      <c r="K34" s="1"/>
      <c r="L34" s="1"/>
      <c r="M34" s="1"/>
      <c r="N34" s="1"/>
      <c r="O34" s="1"/>
      <c r="P34" s="1"/>
      <c r="Q34" s="1"/>
      <c r="R34" s="1"/>
      <c r="S34" s="1"/>
      <c r="T34" s="1"/>
      <c r="U34" s="1"/>
      <c r="V34" s="1"/>
      <c r="W34" s="25" t="s">
        <v>666</v>
      </c>
      <c r="X34" s="1"/>
      <c r="Y34" s="1"/>
      <c r="Z34" s="1"/>
      <c r="AA34" s="1"/>
      <c r="AB34" s="25" t="s">
        <v>666</v>
      </c>
      <c r="AC34" s="1"/>
      <c r="AD34" s="1"/>
      <c r="AE34" s="25"/>
      <c r="AF34" s="25" t="s">
        <v>666</v>
      </c>
      <c r="AG34" s="1"/>
      <c r="AH34" s="1"/>
      <c r="AI34" s="1"/>
      <c r="AJ34" s="4">
        <v>119</v>
      </c>
      <c r="AK34" s="4">
        <v>93</v>
      </c>
      <c r="AL34" s="4">
        <v>360</v>
      </c>
      <c r="AM34" s="4">
        <v>155</v>
      </c>
      <c r="AN34" s="4">
        <v>116</v>
      </c>
      <c r="AO34" s="4">
        <v>451</v>
      </c>
      <c r="AP34" s="4">
        <v>233</v>
      </c>
      <c r="AQ34" s="4">
        <v>156</v>
      </c>
      <c r="AR34" s="4">
        <v>621</v>
      </c>
      <c r="AS34" s="4" t="s">
        <v>11</v>
      </c>
      <c r="AT34" s="1"/>
      <c r="AU34" s="1"/>
      <c r="AV34" s="1"/>
      <c r="AW34" s="1"/>
      <c r="AX34" s="1"/>
      <c r="AY34" s="1"/>
      <c r="AZ34" s="25"/>
      <c r="BA34" s="25" t="s">
        <v>666</v>
      </c>
      <c r="BB34" s="82" t="s">
        <v>183</v>
      </c>
      <c r="BC34" s="82"/>
      <c r="BD34" s="82">
        <v>119</v>
      </c>
      <c r="BE34" s="82">
        <v>155</v>
      </c>
      <c r="BF34" s="82">
        <v>233</v>
      </c>
      <c r="BG34" s="82" t="s">
        <v>11</v>
      </c>
      <c r="BH34" s="82"/>
    </row>
    <row r="35" spans="1:60" ht="36.75" customHeight="1" x14ac:dyDescent="0.25">
      <c r="A35" s="123"/>
      <c r="B35" s="82"/>
      <c r="C35" s="82" t="s">
        <v>667</v>
      </c>
      <c r="D35" s="82"/>
      <c r="E35" s="82" t="s">
        <v>668</v>
      </c>
      <c r="F35" s="82"/>
      <c r="G35" s="82"/>
      <c r="H35" s="82"/>
      <c r="I35" s="82"/>
      <c r="J35" s="132"/>
      <c r="K35" s="1"/>
      <c r="L35" s="1"/>
      <c r="M35" s="1"/>
      <c r="N35" s="1"/>
      <c r="O35" s="1"/>
      <c r="P35" s="1"/>
      <c r="Q35" s="1"/>
      <c r="R35" s="1"/>
      <c r="S35" s="1"/>
      <c r="T35" s="1"/>
      <c r="U35" s="1"/>
      <c r="V35" s="1"/>
      <c r="W35" s="25" t="s">
        <v>669</v>
      </c>
      <c r="X35" s="1"/>
      <c r="Y35" s="1"/>
      <c r="Z35" s="1"/>
      <c r="AA35" s="1"/>
      <c r="AB35" s="25" t="s">
        <v>670</v>
      </c>
      <c r="AC35" s="1"/>
      <c r="AD35" s="1"/>
      <c r="AE35" s="46" t="s">
        <v>671</v>
      </c>
      <c r="AF35" s="25" t="s">
        <v>672</v>
      </c>
      <c r="AG35" s="1"/>
      <c r="AH35" s="134"/>
      <c r="AI35" s="134"/>
      <c r="AJ35" s="4">
        <v>1</v>
      </c>
      <c r="AK35" s="4">
        <v>3</v>
      </c>
      <c r="AL35" s="4">
        <v>3</v>
      </c>
      <c r="AM35" s="4">
        <v>1</v>
      </c>
      <c r="AN35" s="4">
        <v>5</v>
      </c>
      <c r="AO35" s="4">
        <v>3</v>
      </c>
      <c r="AP35" s="4">
        <v>2</v>
      </c>
      <c r="AQ35" s="4">
        <v>7</v>
      </c>
      <c r="AR35" s="4">
        <v>4</v>
      </c>
      <c r="AS35" s="4" t="s">
        <v>11</v>
      </c>
      <c r="AT35" s="134"/>
      <c r="AU35" s="134"/>
      <c r="AV35" s="134"/>
      <c r="AW35" s="134"/>
      <c r="AX35" s="134"/>
      <c r="AY35" s="134"/>
      <c r="AZ35" s="159"/>
      <c r="BA35" s="82" t="s">
        <v>673</v>
      </c>
      <c r="BB35" s="82" t="s">
        <v>674</v>
      </c>
      <c r="BC35" s="82"/>
      <c r="BD35" s="82">
        <v>52</v>
      </c>
      <c r="BE35" s="82">
        <v>46</v>
      </c>
      <c r="BF35" s="82">
        <v>51</v>
      </c>
      <c r="BG35" s="82" t="s">
        <v>11</v>
      </c>
      <c r="BH35" s="82"/>
    </row>
    <row r="36" spans="1:60" ht="51.75" customHeight="1" x14ac:dyDescent="0.25">
      <c r="A36" s="123"/>
      <c r="B36" s="82"/>
      <c r="C36" s="82"/>
      <c r="D36" s="82"/>
      <c r="E36" s="82" t="s">
        <v>675</v>
      </c>
      <c r="F36" s="82"/>
      <c r="G36" s="82"/>
      <c r="H36" s="82"/>
      <c r="I36" s="82"/>
      <c r="J36" s="132"/>
      <c r="K36" s="1"/>
      <c r="L36" s="1"/>
      <c r="M36" s="1"/>
      <c r="N36" s="1"/>
      <c r="O36" s="1"/>
      <c r="P36" s="1"/>
      <c r="Q36" s="1"/>
      <c r="R36" s="1"/>
      <c r="S36" s="1"/>
      <c r="T36" s="1"/>
      <c r="U36" s="1"/>
      <c r="V36" s="1"/>
      <c r="W36" s="25" t="s">
        <v>676</v>
      </c>
      <c r="X36" s="1"/>
      <c r="Y36" s="25" t="s">
        <v>677</v>
      </c>
      <c r="Z36" s="25"/>
      <c r="AA36" s="25" t="s">
        <v>678</v>
      </c>
      <c r="AB36" s="25" t="s">
        <v>679</v>
      </c>
      <c r="AC36" s="1"/>
      <c r="AD36" s="1"/>
      <c r="AE36" s="46" t="s">
        <v>680</v>
      </c>
      <c r="AF36" s="25" t="s">
        <v>681</v>
      </c>
      <c r="AG36" s="1"/>
      <c r="AH36" s="1"/>
      <c r="AI36" s="1"/>
      <c r="AJ36" s="4">
        <v>173</v>
      </c>
      <c r="AK36" s="4">
        <v>174</v>
      </c>
      <c r="AL36" s="4">
        <v>178</v>
      </c>
      <c r="AM36" s="4">
        <v>182</v>
      </c>
      <c r="AN36" s="4">
        <v>187</v>
      </c>
      <c r="AO36" s="4">
        <v>194</v>
      </c>
      <c r="AP36" s="4">
        <v>198</v>
      </c>
      <c r="AQ36" s="4">
        <v>199</v>
      </c>
      <c r="AR36" s="4">
        <v>203</v>
      </c>
      <c r="AS36" s="4" t="s">
        <v>11</v>
      </c>
      <c r="AT36" s="1"/>
      <c r="AU36" s="1"/>
      <c r="AV36" s="1"/>
      <c r="AW36" s="1"/>
      <c r="AX36" s="1"/>
      <c r="AY36" s="1"/>
      <c r="AZ36" s="4"/>
      <c r="BA36" s="25" t="s">
        <v>682</v>
      </c>
      <c r="BB36" s="82" t="s">
        <v>183</v>
      </c>
      <c r="BC36" s="82"/>
      <c r="BD36" s="82">
        <v>1</v>
      </c>
      <c r="BE36" s="82">
        <v>1</v>
      </c>
      <c r="BF36" s="82">
        <v>2</v>
      </c>
      <c r="BG36" s="82" t="s">
        <v>11</v>
      </c>
      <c r="BH36" s="82"/>
    </row>
    <row r="37" spans="1:60" ht="38.25" customHeight="1" x14ac:dyDescent="0.25">
      <c r="A37" s="123"/>
      <c r="B37" s="82"/>
      <c r="C37" s="82" t="s">
        <v>683</v>
      </c>
      <c r="D37" s="82"/>
      <c r="E37" s="82" t="s">
        <v>684</v>
      </c>
      <c r="F37" s="82"/>
      <c r="G37" s="82"/>
      <c r="H37" s="82"/>
      <c r="I37" s="82"/>
      <c r="J37" s="132"/>
      <c r="K37" s="1"/>
      <c r="L37" s="1"/>
      <c r="M37" s="1"/>
      <c r="N37" s="1"/>
      <c r="O37" s="1"/>
      <c r="P37" s="1"/>
      <c r="Q37" s="1"/>
      <c r="R37" s="1"/>
      <c r="S37" s="1"/>
      <c r="T37" s="1"/>
      <c r="U37" s="1"/>
      <c r="V37" s="1"/>
      <c r="W37" s="1"/>
      <c r="X37" s="1"/>
      <c r="Y37" s="25" t="s">
        <v>685</v>
      </c>
      <c r="Z37" s="1"/>
      <c r="AA37" s="1"/>
      <c r="AB37" s="1"/>
      <c r="AC37" s="1"/>
      <c r="AD37" s="1"/>
      <c r="AE37" s="46" t="s">
        <v>671</v>
      </c>
      <c r="AF37" s="157" t="s">
        <v>670</v>
      </c>
      <c r="AG37" s="158"/>
      <c r="AH37" s="158"/>
      <c r="AI37" s="158"/>
      <c r="AJ37" s="157">
        <v>9</v>
      </c>
      <c r="AK37" s="157">
        <v>9</v>
      </c>
      <c r="AL37" s="157">
        <v>9</v>
      </c>
      <c r="AM37" s="157">
        <v>14</v>
      </c>
      <c r="AN37" s="157">
        <v>14</v>
      </c>
      <c r="AO37" s="157">
        <v>14</v>
      </c>
      <c r="AP37" s="157">
        <v>25</v>
      </c>
      <c r="AQ37" s="157">
        <v>24</v>
      </c>
      <c r="AR37" s="157">
        <v>24</v>
      </c>
      <c r="AS37" s="157" t="s">
        <v>11</v>
      </c>
      <c r="AT37" s="158"/>
      <c r="AU37" s="158"/>
      <c r="AV37" s="158"/>
      <c r="AW37" s="158"/>
      <c r="AX37" s="158"/>
      <c r="AY37" s="158"/>
      <c r="AZ37" s="157"/>
      <c r="BA37" s="157" t="s">
        <v>670</v>
      </c>
      <c r="BB37" s="155"/>
      <c r="BC37" s="155"/>
      <c r="BD37" s="155">
        <v>9</v>
      </c>
      <c r="BE37" s="155">
        <v>14</v>
      </c>
      <c r="BF37" s="155">
        <v>25</v>
      </c>
      <c r="BG37" s="155" t="s">
        <v>11</v>
      </c>
      <c r="BH37" s="155"/>
    </row>
    <row r="38" spans="1:60" ht="51.75" customHeight="1" x14ac:dyDescent="0.25">
      <c r="A38" s="146"/>
      <c r="B38" s="82"/>
      <c r="C38" s="82"/>
      <c r="D38" s="82"/>
      <c r="E38" s="82" t="s">
        <v>686</v>
      </c>
      <c r="F38" s="82"/>
      <c r="G38" s="82"/>
      <c r="H38" s="82"/>
      <c r="I38" s="82"/>
      <c r="J38" s="146"/>
      <c r="K38" s="1"/>
      <c r="L38" s="1"/>
      <c r="M38" s="1"/>
      <c r="N38" s="1"/>
      <c r="O38" s="1"/>
      <c r="P38" s="1"/>
      <c r="Q38" s="1"/>
      <c r="R38" s="1"/>
      <c r="S38" s="1"/>
      <c r="T38" s="1"/>
      <c r="U38" s="1"/>
      <c r="V38" s="1"/>
      <c r="W38" s="1"/>
      <c r="X38" s="1"/>
      <c r="Y38" s="1"/>
      <c r="Z38" s="1"/>
      <c r="AA38" s="1"/>
      <c r="AB38" s="1"/>
      <c r="AC38" s="1"/>
      <c r="AD38" s="1"/>
      <c r="AE38" s="46" t="s">
        <v>687</v>
      </c>
      <c r="AF38" s="25" t="s">
        <v>679</v>
      </c>
      <c r="AG38" s="1"/>
      <c r="AH38" s="1"/>
      <c r="AI38" s="1"/>
      <c r="AJ38" s="4">
        <v>90</v>
      </c>
      <c r="AK38" s="4">
        <v>90</v>
      </c>
      <c r="AL38" s="4">
        <v>90</v>
      </c>
      <c r="AM38" s="4">
        <v>90</v>
      </c>
      <c r="AN38" s="4">
        <v>90</v>
      </c>
      <c r="AO38" s="4">
        <v>90</v>
      </c>
      <c r="AP38" s="4">
        <v>90</v>
      </c>
      <c r="AQ38" s="4">
        <v>90</v>
      </c>
      <c r="AR38" s="4">
        <v>90</v>
      </c>
      <c r="AS38" s="4" t="s">
        <v>11</v>
      </c>
      <c r="AT38" s="1"/>
      <c r="AU38" s="1"/>
      <c r="AV38" s="1"/>
      <c r="AW38" s="1"/>
      <c r="AX38" s="1"/>
      <c r="AY38" s="1"/>
      <c r="AZ38" s="82"/>
      <c r="BA38" s="25" t="s">
        <v>681</v>
      </c>
      <c r="BB38" s="82" t="s">
        <v>183</v>
      </c>
      <c r="BC38" s="82"/>
      <c r="BD38" s="82">
        <v>173</v>
      </c>
      <c r="BE38" s="82">
        <v>182</v>
      </c>
      <c r="BF38" s="82">
        <v>198</v>
      </c>
      <c r="BG38" s="82" t="s">
        <v>11</v>
      </c>
      <c r="BH38" s="82"/>
    </row>
    <row r="39" spans="1:60" ht="60" customHeight="1" x14ac:dyDescent="0.25">
      <c r="A39" s="160"/>
      <c r="B39" s="82"/>
      <c r="C39" s="82"/>
      <c r="D39" s="82"/>
      <c r="E39" s="82"/>
      <c r="F39" s="82"/>
      <c r="G39" s="82"/>
      <c r="H39" s="82"/>
      <c r="I39" s="82"/>
      <c r="J39" s="160"/>
      <c r="K39" s="1"/>
      <c r="L39" s="1"/>
      <c r="M39" s="1"/>
      <c r="N39" s="1"/>
      <c r="O39" s="1"/>
      <c r="P39" s="1"/>
      <c r="Q39" s="1"/>
      <c r="R39" s="1"/>
      <c r="S39" s="1"/>
      <c r="T39" s="1"/>
      <c r="U39" s="1"/>
      <c r="V39" s="1"/>
      <c r="W39" s="1"/>
      <c r="X39" s="1"/>
      <c r="Y39" s="1"/>
      <c r="Z39" s="1"/>
      <c r="AA39" s="1"/>
      <c r="AB39" s="1"/>
      <c r="AC39" s="1"/>
      <c r="AD39" s="1"/>
      <c r="AF39" s="25" t="s">
        <v>317</v>
      </c>
      <c r="AG39" s="1"/>
      <c r="AH39" s="145"/>
      <c r="AI39" s="145"/>
      <c r="AJ39" s="4">
        <v>1</v>
      </c>
      <c r="AK39" s="4">
        <v>0</v>
      </c>
      <c r="AL39" s="4">
        <v>0</v>
      </c>
      <c r="AM39" s="4">
        <v>2</v>
      </c>
      <c r="AN39" s="4">
        <v>0</v>
      </c>
      <c r="AO39" s="4">
        <v>0</v>
      </c>
      <c r="AP39" s="4">
        <v>0</v>
      </c>
      <c r="AQ39" s="4">
        <v>0</v>
      </c>
      <c r="AR39" s="4">
        <v>0</v>
      </c>
      <c r="AS39" s="4" t="s">
        <v>11</v>
      </c>
      <c r="AT39" s="145"/>
      <c r="AU39" s="145"/>
      <c r="AV39" s="145"/>
      <c r="AW39" s="145"/>
      <c r="AX39" s="145"/>
      <c r="AY39" s="145"/>
      <c r="AZ39" s="161"/>
      <c r="BA39" s="25" t="s">
        <v>679</v>
      </c>
      <c r="BB39" s="82" t="s">
        <v>183</v>
      </c>
      <c r="BC39" s="82"/>
      <c r="BD39" s="82">
        <v>90</v>
      </c>
      <c r="BE39" s="82">
        <v>90</v>
      </c>
      <c r="BF39" s="82">
        <v>90</v>
      </c>
      <c r="BG39" s="82" t="s">
        <v>11</v>
      </c>
      <c r="BH39" s="82"/>
    </row>
    <row r="40" spans="1:60" ht="38.25" customHeight="1" x14ac:dyDescent="0.25">
      <c r="A40" s="160"/>
      <c r="B40" s="82"/>
      <c r="C40" s="82"/>
      <c r="D40" s="82"/>
      <c r="E40" s="82"/>
      <c r="F40" s="82"/>
      <c r="G40" s="82"/>
      <c r="H40" s="82"/>
      <c r="I40" s="82"/>
      <c r="J40" s="160"/>
      <c r="K40" s="1"/>
      <c r="L40" s="1"/>
      <c r="M40" s="1"/>
      <c r="N40" s="1"/>
      <c r="O40" s="1"/>
      <c r="P40" s="1"/>
      <c r="Q40" s="1"/>
      <c r="R40" s="1"/>
      <c r="S40" s="1"/>
      <c r="T40" s="1"/>
      <c r="U40" s="1"/>
      <c r="V40" s="1"/>
      <c r="W40" s="1"/>
      <c r="X40" s="1"/>
      <c r="Y40" s="1"/>
      <c r="Z40" s="1"/>
      <c r="AA40" s="1"/>
      <c r="AB40" s="1"/>
      <c r="AC40" s="1"/>
      <c r="AD40" s="1"/>
      <c r="AE40" s="25"/>
      <c r="AF40" s="25" t="s">
        <v>319</v>
      </c>
      <c r="AG40" s="1"/>
      <c r="AH40" s="145"/>
      <c r="AI40" s="145"/>
      <c r="AJ40" s="4">
        <v>15</v>
      </c>
      <c r="AK40" s="4">
        <v>15</v>
      </c>
      <c r="AL40" s="4">
        <v>15</v>
      </c>
      <c r="AM40" s="4">
        <v>20</v>
      </c>
      <c r="AN40" s="4">
        <v>20</v>
      </c>
      <c r="AO40" s="4">
        <v>20</v>
      </c>
      <c r="AP40" s="4">
        <v>30</v>
      </c>
      <c r="AQ40" s="4">
        <v>30</v>
      </c>
      <c r="AR40" s="4">
        <v>30</v>
      </c>
      <c r="AS40" s="4" t="s">
        <v>11</v>
      </c>
      <c r="AT40" s="145"/>
      <c r="AU40" s="145"/>
      <c r="AV40" s="145"/>
      <c r="AW40" s="145"/>
      <c r="AX40" s="145"/>
      <c r="AY40" s="145"/>
      <c r="AZ40" s="161"/>
      <c r="BA40" s="25" t="s">
        <v>317</v>
      </c>
      <c r="BB40" s="82" t="s">
        <v>183</v>
      </c>
      <c r="BC40" s="82"/>
      <c r="BD40" s="82">
        <v>1</v>
      </c>
      <c r="BE40" s="82">
        <v>2</v>
      </c>
      <c r="BF40" s="82">
        <v>0</v>
      </c>
      <c r="BG40" s="82" t="s">
        <v>11</v>
      </c>
      <c r="BH40" s="82"/>
    </row>
    <row r="41" spans="1:60" ht="38.25" customHeight="1" x14ac:dyDescent="0.25">
      <c r="A41" s="160"/>
      <c r="B41" s="82"/>
      <c r="C41" s="82"/>
      <c r="D41" s="82"/>
      <c r="E41" s="82"/>
      <c r="F41" s="82"/>
      <c r="G41" s="82"/>
      <c r="H41" s="82"/>
      <c r="I41" s="82"/>
      <c r="J41" s="160"/>
      <c r="K41" s="1"/>
      <c r="L41" s="1"/>
      <c r="M41" s="1"/>
      <c r="N41" s="1"/>
      <c r="O41" s="1"/>
      <c r="P41" s="1"/>
      <c r="Q41" s="1"/>
      <c r="R41" s="1"/>
      <c r="S41" s="1"/>
      <c r="T41" s="1"/>
      <c r="U41" s="1"/>
      <c r="V41" s="1"/>
      <c r="W41" s="1"/>
      <c r="X41" s="1"/>
      <c r="Y41" s="1"/>
      <c r="Z41" s="1"/>
      <c r="AA41" s="1"/>
      <c r="AB41" s="1"/>
      <c r="AC41" s="1"/>
      <c r="AD41" s="1"/>
      <c r="AE41" s="25"/>
      <c r="AF41" s="1"/>
      <c r="AG41" s="1"/>
      <c r="AH41" s="145"/>
      <c r="AI41" s="145"/>
      <c r="AJ41" s="145"/>
      <c r="AK41" s="145"/>
      <c r="AL41" s="145"/>
      <c r="AM41" s="145"/>
      <c r="AN41" s="145"/>
      <c r="AO41" s="145"/>
      <c r="AP41" s="145"/>
      <c r="AQ41" s="145"/>
      <c r="AR41" s="145"/>
      <c r="AS41" s="145"/>
      <c r="AT41" s="145"/>
      <c r="AU41" s="145"/>
      <c r="AV41" s="145"/>
      <c r="AW41" s="145"/>
      <c r="AX41" s="145"/>
      <c r="AY41" s="145"/>
      <c r="AZ41" s="161"/>
      <c r="BA41" s="25" t="s">
        <v>319</v>
      </c>
      <c r="BB41" s="82" t="s">
        <v>183</v>
      </c>
      <c r="BC41" s="82"/>
      <c r="BD41" s="82">
        <v>15</v>
      </c>
      <c r="BE41" s="82">
        <v>20</v>
      </c>
      <c r="BF41" s="82">
        <v>30</v>
      </c>
      <c r="BG41" s="82" t="s">
        <v>11</v>
      </c>
      <c r="BH41" s="82"/>
    </row>
    <row r="42" spans="1:60" ht="38.25" customHeight="1" x14ac:dyDescent="0.25">
      <c r="A42" s="160"/>
      <c r="B42" s="82"/>
      <c r="C42" s="82"/>
      <c r="D42" s="82"/>
      <c r="E42" s="82"/>
      <c r="F42" s="82"/>
      <c r="G42" s="82"/>
      <c r="H42" s="82"/>
      <c r="I42" s="82"/>
      <c r="J42" s="160"/>
      <c r="K42" s="1"/>
      <c r="L42" s="1"/>
      <c r="M42" s="1"/>
      <c r="N42" s="1"/>
      <c r="O42" s="1"/>
      <c r="P42" s="1"/>
      <c r="Q42" s="1"/>
      <c r="R42" s="1"/>
      <c r="S42" s="1"/>
      <c r="T42" s="1"/>
      <c r="U42" s="1"/>
      <c r="V42" s="1"/>
      <c r="W42" s="1"/>
      <c r="X42" s="1"/>
      <c r="Y42" s="1"/>
      <c r="Z42" s="1"/>
      <c r="AA42" s="1"/>
      <c r="AB42" s="162" t="s">
        <v>688</v>
      </c>
      <c r="AC42" s="163"/>
      <c r="AD42" s="163"/>
      <c r="AE42" s="162" t="s">
        <v>689</v>
      </c>
      <c r="AF42" s="162" t="s">
        <v>688</v>
      </c>
      <c r="AG42" s="163"/>
      <c r="AH42" s="164"/>
      <c r="AI42" s="164"/>
      <c r="AJ42" s="165">
        <v>99.2</v>
      </c>
      <c r="AK42" s="165">
        <v>85.9</v>
      </c>
      <c r="AL42" s="165">
        <v>82.6</v>
      </c>
      <c r="AM42" s="165">
        <v>99.2</v>
      </c>
      <c r="AN42" s="165">
        <v>83.1</v>
      </c>
      <c r="AO42" s="165">
        <v>86.4</v>
      </c>
      <c r="AP42" s="165">
        <v>99.2</v>
      </c>
      <c r="AQ42" s="165">
        <v>88.9</v>
      </c>
      <c r="AR42" s="165">
        <v>88.5</v>
      </c>
      <c r="AS42" s="165" t="s">
        <v>11</v>
      </c>
      <c r="AT42" s="164"/>
      <c r="AU42" s="164"/>
      <c r="AV42" s="164"/>
      <c r="AW42" s="164"/>
      <c r="AX42" s="164"/>
      <c r="AY42" s="164"/>
      <c r="AZ42" s="166" t="s">
        <v>690</v>
      </c>
      <c r="BA42" s="162" t="s">
        <v>688</v>
      </c>
      <c r="BB42" s="167" t="s">
        <v>183</v>
      </c>
      <c r="BC42" s="167"/>
      <c r="BD42" s="167">
        <v>99.2</v>
      </c>
      <c r="BE42" s="167">
        <v>99.2</v>
      </c>
      <c r="BF42" s="167">
        <v>99.2</v>
      </c>
      <c r="BG42" s="167" t="s">
        <v>11</v>
      </c>
      <c r="BH42" s="167"/>
    </row>
    <row r="43" spans="1:60" ht="38.25" customHeight="1" x14ac:dyDescent="0.25">
      <c r="A43" s="160"/>
      <c r="B43" s="82"/>
      <c r="C43" s="82"/>
      <c r="D43" s="82"/>
      <c r="E43" s="82"/>
      <c r="F43" s="82"/>
      <c r="G43" s="82"/>
      <c r="H43" s="82"/>
      <c r="I43" s="82"/>
      <c r="J43" s="160"/>
      <c r="K43" s="1"/>
      <c r="L43" s="1"/>
      <c r="M43" s="1"/>
      <c r="N43" s="1"/>
      <c r="O43" s="1"/>
      <c r="P43" s="1"/>
      <c r="Q43" s="1"/>
      <c r="R43" s="1"/>
      <c r="S43" s="1"/>
      <c r="T43" s="1"/>
      <c r="U43" s="1"/>
      <c r="V43" s="1"/>
      <c r="W43" s="1"/>
      <c r="X43" s="1"/>
      <c r="Y43" s="1"/>
      <c r="Z43" s="1"/>
      <c r="AA43" s="1"/>
      <c r="AB43" s="25" t="s">
        <v>691</v>
      </c>
      <c r="AC43" s="1"/>
      <c r="AD43" s="1"/>
      <c r="AE43" s="25"/>
      <c r="AF43" s="25" t="s">
        <v>691</v>
      </c>
      <c r="AG43" s="1"/>
      <c r="AH43" s="145"/>
      <c r="AI43" s="145"/>
      <c r="AJ43" s="4">
        <v>100</v>
      </c>
      <c r="AK43" s="4">
        <v>90.1</v>
      </c>
      <c r="AL43" s="4">
        <v>95.6</v>
      </c>
      <c r="AM43" s="4">
        <v>100</v>
      </c>
      <c r="AN43" s="4">
        <v>90.8</v>
      </c>
      <c r="AO43" s="4">
        <v>96.6</v>
      </c>
      <c r="AP43" s="4">
        <v>100</v>
      </c>
      <c r="AQ43" s="4">
        <v>93.8</v>
      </c>
      <c r="AR43" s="4">
        <v>98.5</v>
      </c>
      <c r="AS43" s="4" t="s">
        <v>11</v>
      </c>
      <c r="AT43" s="145"/>
      <c r="AU43" s="145"/>
      <c r="AV43" s="145"/>
      <c r="AW43" s="145"/>
      <c r="AX43" s="145"/>
      <c r="AY43" s="145"/>
      <c r="AZ43" s="161"/>
      <c r="BA43" s="25" t="s">
        <v>691</v>
      </c>
      <c r="BB43" s="82" t="s">
        <v>183</v>
      </c>
      <c r="BC43" s="82"/>
      <c r="BD43" s="82">
        <v>100</v>
      </c>
      <c r="BE43" s="82">
        <v>100</v>
      </c>
      <c r="BF43" s="82">
        <v>100</v>
      </c>
      <c r="BG43" s="82" t="s">
        <v>11</v>
      </c>
      <c r="BH43" s="82"/>
    </row>
    <row r="44" spans="1:60" ht="38.25" customHeight="1" x14ac:dyDescent="0.25">
      <c r="A44" s="160"/>
      <c r="B44" s="82"/>
      <c r="C44" s="82"/>
      <c r="D44" s="82"/>
      <c r="E44" s="82"/>
      <c r="F44" s="82"/>
      <c r="G44" s="82"/>
      <c r="H44" s="82"/>
      <c r="I44" s="82"/>
      <c r="J44" s="160"/>
      <c r="K44" s="1"/>
      <c r="L44" s="1"/>
      <c r="M44" s="1"/>
      <c r="N44" s="1"/>
      <c r="O44" s="1"/>
      <c r="P44" s="1"/>
      <c r="Q44" s="1"/>
      <c r="R44" s="1"/>
      <c r="S44" s="1"/>
      <c r="T44" s="1"/>
      <c r="U44" s="1"/>
      <c r="V44" s="1"/>
      <c r="W44" s="1"/>
      <c r="X44" s="1"/>
      <c r="Y44" s="1"/>
      <c r="Z44" s="1"/>
      <c r="AA44" s="1"/>
      <c r="AB44" s="25" t="s">
        <v>692</v>
      </c>
      <c r="AC44" s="1"/>
      <c r="AD44" s="1"/>
      <c r="AE44" s="25"/>
      <c r="AF44" s="25" t="s">
        <v>692</v>
      </c>
      <c r="AG44" s="1"/>
      <c r="AH44" s="145"/>
      <c r="AI44" s="145"/>
      <c r="AJ44" s="4">
        <v>1</v>
      </c>
      <c r="AK44" s="4">
        <v>1</v>
      </c>
      <c r="AL44" s="4">
        <v>4</v>
      </c>
      <c r="AM44" s="4">
        <v>2</v>
      </c>
      <c r="AN44" s="4">
        <v>3</v>
      </c>
      <c r="AO44" s="4">
        <v>7</v>
      </c>
      <c r="AP44" s="4">
        <v>4</v>
      </c>
      <c r="AQ44" s="4">
        <v>4</v>
      </c>
      <c r="AR44" s="4">
        <v>37</v>
      </c>
      <c r="AS44" s="4" t="s">
        <v>11</v>
      </c>
      <c r="AT44" s="145"/>
      <c r="AU44" s="145"/>
      <c r="AV44" s="145"/>
      <c r="AW44" s="145"/>
      <c r="AX44" s="145"/>
      <c r="AY44" s="145"/>
      <c r="AZ44" s="161"/>
      <c r="BA44" s="25" t="s">
        <v>692</v>
      </c>
      <c r="BB44" s="82" t="s">
        <v>183</v>
      </c>
      <c r="BC44" s="82"/>
      <c r="BD44" s="82">
        <v>0</v>
      </c>
      <c r="BE44" s="82">
        <v>2</v>
      </c>
      <c r="BF44" s="82">
        <v>3</v>
      </c>
      <c r="BG44" s="82" t="s">
        <v>11</v>
      </c>
      <c r="BH44" s="111" t="s">
        <v>693</v>
      </c>
    </row>
    <row r="45" spans="1:60" ht="72" customHeight="1" x14ac:dyDescent="0.25">
      <c r="A45" s="168" t="s">
        <v>694</v>
      </c>
      <c r="B45" s="169" t="s">
        <v>695</v>
      </c>
      <c r="C45" s="169" t="s">
        <v>696</v>
      </c>
      <c r="D45" s="169" t="s">
        <v>697</v>
      </c>
      <c r="E45" s="39" t="s">
        <v>698</v>
      </c>
      <c r="F45" s="169"/>
      <c r="G45" s="169" t="s">
        <v>699</v>
      </c>
      <c r="H45" s="169" t="s">
        <v>700</v>
      </c>
      <c r="I45" s="169"/>
      <c r="J45" s="170" t="s">
        <v>701</v>
      </c>
      <c r="K45" s="171">
        <v>69</v>
      </c>
      <c r="L45" s="171">
        <v>55</v>
      </c>
      <c r="M45" s="171">
        <v>64</v>
      </c>
      <c r="N45" s="171">
        <v>74</v>
      </c>
      <c r="O45" s="171">
        <v>65</v>
      </c>
      <c r="P45" s="171">
        <v>71</v>
      </c>
      <c r="Q45" s="171">
        <v>85</v>
      </c>
      <c r="R45" s="171">
        <v>85</v>
      </c>
      <c r="S45" s="171">
        <v>85</v>
      </c>
      <c r="T45" s="171">
        <v>85</v>
      </c>
      <c r="U45" s="171">
        <v>85</v>
      </c>
      <c r="V45" s="171">
        <v>85</v>
      </c>
      <c r="W45" s="171" t="s">
        <v>702</v>
      </c>
      <c r="X45" s="172"/>
      <c r="Y45" s="171" t="s">
        <v>703</v>
      </c>
      <c r="Z45" s="172"/>
      <c r="AA45" s="171" t="s">
        <v>704</v>
      </c>
      <c r="AB45" s="171" t="s">
        <v>531</v>
      </c>
      <c r="AC45" s="172"/>
      <c r="AD45" s="172"/>
      <c r="AE45" s="171" t="s">
        <v>705</v>
      </c>
      <c r="AF45" s="171" t="s">
        <v>531</v>
      </c>
      <c r="AG45" s="172"/>
      <c r="AH45" s="172"/>
      <c r="AI45" s="172"/>
      <c r="AJ45" s="171">
        <v>69</v>
      </c>
      <c r="AK45" s="171">
        <v>55</v>
      </c>
      <c r="AL45" s="171">
        <v>64</v>
      </c>
      <c r="AM45" s="171">
        <v>74</v>
      </c>
      <c r="AN45" s="171">
        <v>67.31</v>
      </c>
      <c r="AO45" s="171">
        <v>71.849999999999994</v>
      </c>
      <c r="AP45" s="171">
        <v>85</v>
      </c>
      <c r="AQ45" s="171">
        <v>85.76</v>
      </c>
      <c r="AR45" s="171">
        <v>85.83</v>
      </c>
      <c r="AS45" s="171" t="s">
        <v>11</v>
      </c>
      <c r="AT45" s="172"/>
      <c r="AU45" s="172"/>
      <c r="AV45" s="172"/>
      <c r="AW45" s="172"/>
      <c r="AX45" s="172"/>
      <c r="AY45" s="172"/>
      <c r="AZ45" s="171" t="s">
        <v>706</v>
      </c>
      <c r="BA45" s="171" t="s">
        <v>531</v>
      </c>
      <c r="BB45" s="173" t="s">
        <v>183</v>
      </c>
      <c r="BC45" s="173"/>
      <c r="BD45" s="173">
        <v>69</v>
      </c>
      <c r="BE45" s="173">
        <v>74</v>
      </c>
      <c r="BF45" s="173">
        <v>85</v>
      </c>
      <c r="BG45" s="173" t="s">
        <v>11</v>
      </c>
      <c r="BH45" s="173"/>
    </row>
    <row r="46" spans="1:60" ht="85.5" customHeight="1" x14ac:dyDescent="0.25">
      <c r="A46" s="174"/>
      <c r="B46" s="169"/>
      <c r="C46" s="169"/>
      <c r="D46" s="169"/>
      <c r="E46" s="39"/>
      <c r="F46" s="169"/>
      <c r="G46" s="169"/>
      <c r="H46" s="169"/>
      <c r="I46" s="169"/>
      <c r="J46" s="175">
        <f>'Лист1 (2)'!AM45</f>
        <v>74</v>
      </c>
      <c r="K46" s="1"/>
      <c r="L46" s="1"/>
      <c r="M46" s="1"/>
      <c r="N46" s="1"/>
      <c r="O46" s="1"/>
      <c r="P46" s="1"/>
      <c r="Q46" s="1"/>
      <c r="R46" s="1"/>
      <c r="S46" s="1"/>
      <c r="T46" s="1"/>
      <c r="U46" s="1"/>
      <c r="V46" s="1"/>
      <c r="W46" s="25" t="s">
        <v>676</v>
      </c>
      <c r="X46" s="1"/>
      <c r="Y46" s="25" t="s">
        <v>707</v>
      </c>
      <c r="Z46" s="1"/>
      <c r="AA46" s="2" t="s">
        <v>708</v>
      </c>
      <c r="AB46" s="25" t="s">
        <v>709</v>
      </c>
      <c r="AC46" s="1"/>
      <c r="AD46" s="1"/>
      <c r="AF46" s="25" t="s">
        <v>709</v>
      </c>
      <c r="AG46" s="1"/>
      <c r="AH46" s="176"/>
      <c r="AI46" s="176"/>
      <c r="AJ46" s="24"/>
      <c r="AK46" s="24"/>
      <c r="AL46" s="24"/>
      <c r="AM46" s="24"/>
      <c r="AN46" s="24"/>
      <c r="AO46" s="24"/>
      <c r="AP46" s="24"/>
      <c r="AQ46" s="24"/>
      <c r="AR46" s="24"/>
      <c r="AS46" s="24"/>
      <c r="AT46" s="24"/>
      <c r="AU46" s="176"/>
      <c r="AV46" s="176"/>
      <c r="AW46" s="176"/>
      <c r="AX46" s="176"/>
      <c r="AY46" s="176"/>
      <c r="AZ46" s="177"/>
      <c r="BA46" s="25" t="s">
        <v>710</v>
      </c>
      <c r="BB46" s="178" t="s">
        <v>183</v>
      </c>
      <c r="BC46" s="116"/>
      <c r="BD46" s="116">
        <v>45.3</v>
      </c>
      <c r="BE46" s="116">
        <v>47.8</v>
      </c>
      <c r="BF46" s="116">
        <v>50</v>
      </c>
      <c r="BG46" s="116" t="s">
        <v>11</v>
      </c>
      <c r="BH46" s="111" t="s">
        <v>711</v>
      </c>
    </row>
    <row r="47" spans="1:60" ht="60" customHeight="1" x14ac:dyDescent="0.25">
      <c r="A47" s="174"/>
      <c r="B47" s="82"/>
      <c r="C47" s="82" t="s">
        <v>712</v>
      </c>
      <c r="D47" s="82" t="s">
        <v>713</v>
      </c>
      <c r="E47" s="82"/>
      <c r="F47" s="82"/>
      <c r="G47" s="82" t="e">
        <f>((C45+C47+C48)/(C49+C50+C56))*100</f>
        <v>#VALUE!</v>
      </c>
      <c r="H47" s="82"/>
      <c r="I47" s="82"/>
      <c r="J47" s="160"/>
      <c r="K47" s="1"/>
      <c r="L47" s="1"/>
      <c r="M47" s="1"/>
      <c r="N47" s="1"/>
      <c r="O47" s="1"/>
      <c r="P47" s="1"/>
      <c r="Q47" s="1"/>
      <c r="R47" s="1"/>
      <c r="S47" s="1"/>
      <c r="T47" s="1"/>
      <c r="U47" s="1"/>
      <c r="V47" s="1"/>
      <c r="W47" s="1"/>
      <c r="X47" s="1"/>
      <c r="Y47" s="1"/>
      <c r="Z47" s="1"/>
      <c r="AA47" s="1"/>
      <c r="AB47" s="25" t="s">
        <v>710</v>
      </c>
      <c r="AC47" s="1"/>
      <c r="AD47" s="1"/>
      <c r="AF47" s="2" t="s">
        <v>710</v>
      </c>
      <c r="AG47" s="1"/>
      <c r="AH47" s="1"/>
      <c r="AI47" s="1"/>
      <c r="AJ47" s="24">
        <v>45.3</v>
      </c>
      <c r="AK47" s="24">
        <v>53.7</v>
      </c>
      <c r="AL47" s="24">
        <v>57.2</v>
      </c>
      <c r="AM47" s="24">
        <v>47.8</v>
      </c>
      <c r="AN47" s="24">
        <v>56.86</v>
      </c>
      <c r="AO47" s="24">
        <v>58.63</v>
      </c>
      <c r="AP47" s="24">
        <v>50.1</v>
      </c>
      <c r="AQ47" s="24">
        <v>59.34</v>
      </c>
      <c r="AR47" s="24">
        <v>62.71</v>
      </c>
      <c r="AS47" s="24" t="s">
        <v>11</v>
      </c>
      <c r="AT47" s="24"/>
      <c r="AU47" s="1"/>
      <c r="AV47" s="1"/>
      <c r="AW47" s="1"/>
      <c r="AX47" s="1"/>
      <c r="AY47" s="1"/>
      <c r="AZ47" s="82"/>
      <c r="BA47" s="2" t="s">
        <v>714</v>
      </c>
      <c r="BB47" s="82" t="s">
        <v>183</v>
      </c>
      <c r="BC47" s="82"/>
      <c r="BD47" s="82">
        <v>62</v>
      </c>
      <c r="BE47" s="82">
        <v>64</v>
      </c>
      <c r="BF47" s="82">
        <v>70</v>
      </c>
      <c r="BG47" s="116" t="s">
        <v>11</v>
      </c>
      <c r="BH47" s="82"/>
    </row>
    <row r="48" spans="1:60" ht="57.75" customHeight="1" x14ac:dyDescent="0.25">
      <c r="A48" s="174"/>
      <c r="B48" s="82"/>
      <c r="C48" s="82" t="s">
        <v>715</v>
      </c>
      <c r="D48" s="82"/>
      <c r="E48" s="82" t="s">
        <v>716</v>
      </c>
      <c r="F48" s="82"/>
      <c r="G48" s="82"/>
      <c r="H48" s="82"/>
      <c r="I48" s="82"/>
      <c r="J48" s="160"/>
      <c r="K48" s="2"/>
      <c r="L48" s="2"/>
      <c r="M48" s="2"/>
      <c r="N48" s="2"/>
      <c r="O48" s="2"/>
      <c r="P48" s="2"/>
      <c r="Q48" s="2"/>
      <c r="R48" s="2"/>
      <c r="S48" s="2"/>
      <c r="T48" s="2"/>
      <c r="U48" s="2"/>
      <c r="V48" s="2"/>
      <c r="W48" s="2"/>
      <c r="X48" s="2"/>
      <c r="Y48" s="2"/>
      <c r="Z48" s="2"/>
      <c r="AA48" s="2"/>
      <c r="AB48" s="2" t="s">
        <v>717</v>
      </c>
      <c r="AC48" s="2"/>
      <c r="AD48" s="2"/>
      <c r="AE48" s="2"/>
      <c r="AF48" s="2" t="s">
        <v>718</v>
      </c>
      <c r="AG48" s="2"/>
      <c r="AH48" s="2"/>
      <c r="AI48" s="2"/>
      <c r="AJ48" s="24"/>
      <c r="AK48" s="24"/>
      <c r="AL48" s="24"/>
      <c r="AM48" s="24"/>
      <c r="AN48" s="24"/>
      <c r="AO48" s="24"/>
      <c r="AP48" s="24"/>
      <c r="AQ48" s="24"/>
      <c r="AR48" s="24"/>
      <c r="AS48" s="24"/>
      <c r="AT48" s="24"/>
      <c r="AU48" s="2"/>
      <c r="AV48" s="2"/>
      <c r="AW48" s="2"/>
      <c r="AX48" s="2"/>
      <c r="AY48" s="2"/>
      <c r="AZ48" s="82"/>
      <c r="BA48" s="179" t="s">
        <v>717</v>
      </c>
      <c r="BB48" s="180" t="s">
        <v>183</v>
      </c>
      <c r="BC48" s="180"/>
      <c r="BD48" s="180">
        <v>0</v>
      </c>
      <c r="BE48" s="180">
        <v>0.57999999999999996</v>
      </c>
      <c r="BF48" s="180">
        <v>0.38109999999999999</v>
      </c>
      <c r="BG48" s="180" t="s">
        <v>11</v>
      </c>
      <c r="BH48" s="181" t="s">
        <v>650</v>
      </c>
    </row>
    <row r="49" spans="1:60" ht="49.5" customHeight="1" x14ac:dyDescent="0.25">
      <c r="A49" s="174"/>
      <c r="B49" s="82"/>
      <c r="C49" s="82" t="s">
        <v>719</v>
      </c>
      <c r="D49" s="82"/>
      <c r="E49" s="82"/>
      <c r="F49" s="82"/>
      <c r="G49" s="82"/>
      <c r="H49" s="82"/>
      <c r="I49" s="82"/>
      <c r="J49" s="160"/>
      <c r="K49" s="1"/>
      <c r="L49" s="1"/>
      <c r="M49" s="1"/>
      <c r="N49" s="1"/>
      <c r="O49" s="1"/>
      <c r="P49" s="1"/>
      <c r="Q49" s="1"/>
      <c r="R49" s="1"/>
      <c r="S49" s="1"/>
      <c r="T49" s="1"/>
      <c r="U49" s="1"/>
      <c r="V49" s="1"/>
      <c r="W49" s="1"/>
      <c r="X49" s="1"/>
      <c r="Y49" s="1"/>
      <c r="Z49" s="1"/>
      <c r="AA49" s="1"/>
      <c r="AB49" s="2" t="s">
        <v>714</v>
      </c>
      <c r="AC49" s="1"/>
      <c r="AD49" s="1"/>
      <c r="AE49" s="1"/>
      <c r="AF49" s="2" t="s">
        <v>720</v>
      </c>
      <c r="AG49" s="1"/>
      <c r="AH49" s="1"/>
      <c r="AI49" s="1"/>
      <c r="AJ49" s="24"/>
      <c r="AK49" s="24"/>
      <c r="AL49" s="24"/>
      <c r="AM49" s="24"/>
      <c r="AN49" s="24"/>
      <c r="AO49" s="24"/>
      <c r="AP49" s="24"/>
      <c r="AQ49" s="24"/>
      <c r="AR49" s="24"/>
      <c r="AS49" s="24"/>
      <c r="AT49" s="24"/>
      <c r="AU49" s="1"/>
      <c r="AV49" s="1"/>
      <c r="AW49" s="1"/>
      <c r="AX49" s="1"/>
      <c r="AY49" s="1"/>
      <c r="AZ49" s="82"/>
      <c r="BA49" s="182" t="s">
        <v>721</v>
      </c>
      <c r="BB49" s="183" t="s">
        <v>183</v>
      </c>
      <c r="BC49" s="183"/>
      <c r="BD49" s="183">
        <f>BE49</f>
        <v>0</v>
      </c>
      <c r="BE49" s="183">
        <v>0</v>
      </c>
      <c r="BF49" s="183">
        <v>3.03</v>
      </c>
      <c r="BG49" s="183" t="s">
        <v>11</v>
      </c>
      <c r="BH49" s="181" t="s">
        <v>650</v>
      </c>
    </row>
    <row r="50" spans="1:60" ht="53.25" customHeight="1" x14ac:dyDescent="0.25">
      <c r="A50" s="174"/>
      <c r="B50" s="82"/>
      <c r="C50" s="82" t="s">
        <v>722</v>
      </c>
      <c r="D50" s="82"/>
      <c r="E50" s="82" t="s">
        <v>723</v>
      </c>
      <c r="F50" s="82"/>
      <c r="G50" s="82"/>
      <c r="H50" s="82"/>
      <c r="I50" s="82"/>
      <c r="J50" s="160"/>
      <c r="K50" s="1"/>
      <c r="L50" s="1"/>
      <c r="M50" s="1"/>
      <c r="N50" s="1"/>
      <c r="O50" s="1"/>
      <c r="P50" s="1"/>
      <c r="Q50" s="1"/>
      <c r="R50" s="1"/>
      <c r="S50" s="1"/>
      <c r="T50" s="1"/>
      <c r="U50" s="1"/>
      <c r="V50" s="1"/>
      <c r="W50" s="1"/>
      <c r="X50" s="1"/>
      <c r="Y50" s="1"/>
      <c r="Z50" s="1"/>
      <c r="AA50" s="1"/>
      <c r="AB50" s="1"/>
      <c r="AC50" s="1"/>
      <c r="AD50" s="1"/>
      <c r="AE50" s="1"/>
      <c r="AF50" s="2" t="s">
        <v>724</v>
      </c>
      <c r="AG50" s="1"/>
      <c r="AH50" s="1"/>
      <c r="AI50" s="1"/>
      <c r="AJ50" s="24"/>
      <c r="AK50" s="24"/>
      <c r="AL50" s="24"/>
      <c r="AM50" s="24"/>
      <c r="AN50" s="24"/>
      <c r="AO50" s="24"/>
      <c r="AP50" s="24"/>
      <c r="AQ50" s="24"/>
      <c r="AR50" s="24"/>
      <c r="AS50" s="24"/>
      <c r="AT50" s="24"/>
      <c r="AU50" s="1"/>
      <c r="AV50" s="1"/>
      <c r="AW50" s="1"/>
      <c r="AX50" s="1"/>
      <c r="AY50" s="1"/>
      <c r="AZ50" s="82"/>
      <c r="BA50" s="82"/>
      <c r="BB50" s="82"/>
      <c r="BC50" s="82"/>
      <c r="BD50" s="82"/>
      <c r="BE50" s="82"/>
      <c r="BF50" s="82"/>
      <c r="BG50" s="82"/>
      <c r="BH50" s="82"/>
    </row>
    <row r="51" spans="1:60" ht="59.25" customHeight="1" x14ac:dyDescent="0.25">
      <c r="A51" s="174"/>
      <c r="B51" s="82"/>
      <c r="C51" s="82"/>
      <c r="D51" s="82"/>
      <c r="E51" s="82" t="s">
        <v>725</v>
      </c>
      <c r="F51" s="82"/>
      <c r="G51" s="82"/>
      <c r="H51" s="82"/>
      <c r="I51" s="82"/>
      <c r="J51" s="160"/>
      <c r="K51" s="1"/>
      <c r="L51" s="1"/>
      <c r="M51" s="1"/>
      <c r="N51" s="1"/>
      <c r="O51" s="1"/>
      <c r="P51" s="1"/>
      <c r="Q51" s="1"/>
      <c r="R51" s="1"/>
      <c r="S51" s="1"/>
      <c r="T51" s="1"/>
      <c r="U51" s="1"/>
      <c r="V51" s="1"/>
      <c r="W51" s="1"/>
      <c r="X51" s="1"/>
      <c r="Y51" s="1"/>
      <c r="Z51" s="1"/>
      <c r="AA51" s="1"/>
      <c r="AB51" s="1"/>
      <c r="AC51" s="1"/>
      <c r="AD51" s="1"/>
      <c r="AE51" s="1"/>
      <c r="AF51" s="2" t="s">
        <v>721</v>
      </c>
      <c r="AG51" s="1"/>
      <c r="AH51" s="1"/>
      <c r="AI51" s="1"/>
      <c r="AJ51" s="25">
        <v>0</v>
      </c>
      <c r="AK51" s="25">
        <v>0</v>
      </c>
      <c r="AL51" s="25" t="s">
        <v>11</v>
      </c>
      <c r="AM51" s="25">
        <v>0</v>
      </c>
      <c r="AN51" s="25">
        <v>0</v>
      </c>
      <c r="AO51" s="25" t="s">
        <v>11</v>
      </c>
      <c r="AP51" s="25">
        <v>3.03</v>
      </c>
      <c r="AQ51" s="25">
        <v>0</v>
      </c>
      <c r="AR51" s="25" t="s">
        <v>11</v>
      </c>
      <c r="AS51" s="25" t="s">
        <v>11</v>
      </c>
      <c r="AT51" s="1"/>
      <c r="AU51" s="1"/>
      <c r="AV51" s="1"/>
      <c r="AW51" s="1"/>
      <c r="AX51" s="1"/>
      <c r="AY51" s="1"/>
      <c r="AZ51" s="82"/>
      <c r="BA51" s="82"/>
      <c r="BB51" s="82"/>
      <c r="BC51" s="82"/>
      <c r="BD51" s="82"/>
      <c r="BE51" s="82"/>
      <c r="BF51" s="82"/>
      <c r="BG51" s="82"/>
      <c r="BH51" s="82"/>
    </row>
    <row r="52" spans="1:60" ht="38.25" customHeight="1" x14ac:dyDescent="0.25">
      <c r="A52" s="174"/>
      <c r="B52" s="82"/>
      <c r="C52" s="82"/>
      <c r="D52" s="82"/>
      <c r="E52" s="82"/>
      <c r="F52" s="82"/>
      <c r="G52" s="82"/>
      <c r="H52" s="82"/>
      <c r="I52" s="82"/>
      <c r="J52" s="160"/>
      <c r="K52" s="1"/>
      <c r="L52" s="1"/>
      <c r="M52" s="1"/>
      <c r="N52" s="1"/>
      <c r="O52" s="1"/>
      <c r="P52" s="1"/>
      <c r="Q52" s="1"/>
      <c r="R52" s="1"/>
      <c r="S52" s="1"/>
      <c r="T52" s="1"/>
      <c r="U52" s="1"/>
      <c r="V52" s="1"/>
      <c r="W52" s="1"/>
      <c r="X52" s="1"/>
      <c r="Y52" s="1"/>
      <c r="Z52" s="1"/>
      <c r="AA52" s="1"/>
      <c r="AB52" s="1"/>
      <c r="AC52" s="1"/>
      <c r="AD52" s="1"/>
      <c r="AE52" s="1"/>
      <c r="AF52" s="2" t="s">
        <v>717</v>
      </c>
      <c r="AG52" s="1"/>
      <c r="AH52" s="1"/>
      <c r="AI52" s="1"/>
      <c r="AJ52" s="25">
        <v>0</v>
      </c>
      <c r="AK52" s="25">
        <v>0</v>
      </c>
      <c r="AL52" s="25">
        <v>0</v>
      </c>
      <c r="AM52" s="25">
        <v>0.57999999999999996</v>
      </c>
      <c r="AN52" s="25">
        <v>0.54400000000000004</v>
      </c>
      <c r="AO52" s="25">
        <v>0.13550000000000001</v>
      </c>
      <c r="AP52" s="25">
        <v>0.38109999999999999</v>
      </c>
      <c r="AQ52" s="25">
        <v>0.37040000000000001</v>
      </c>
      <c r="AR52" s="25">
        <v>0.83299999999999996</v>
      </c>
      <c r="AS52" s="25" t="s">
        <v>11</v>
      </c>
      <c r="AT52" s="1"/>
      <c r="AU52" s="1"/>
      <c r="AV52" s="1"/>
      <c r="AW52" s="1"/>
      <c r="AX52" s="1"/>
      <c r="AY52" s="1"/>
      <c r="AZ52" s="82"/>
      <c r="BA52" s="82"/>
      <c r="BB52" s="82"/>
      <c r="BC52" s="82"/>
      <c r="BD52" s="82"/>
      <c r="BE52" s="82"/>
      <c r="BF52" s="82"/>
      <c r="BG52" s="82"/>
      <c r="BH52" s="82"/>
    </row>
    <row r="53" spans="1:60" ht="38.25" customHeight="1" x14ac:dyDescent="0.25">
      <c r="A53" s="174"/>
      <c r="B53" s="82"/>
      <c r="C53" s="82"/>
      <c r="D53" s="82"/>
      <c r="E53" s="82"/>
      <c r="F53" s="82"/>
      <c r="G53" s="82"/>
      <c r="H53" s="82"/>
      <c r="I53" s="82"/>
      <c r="J53" s="160"/>
      <c r="K53" s="1"/>
      <c r="L53" s="1"/>
      <c r="M53" s="1"/>
      <c r="N53" s="1"/>
      <c r="O53" s="1"/>
      <c r="P53" s="1"/>
      <c r="Q53" s="1"/>
      <c r="R53" s="1"/>
      <c r="S53" s="1"/>
      <c r="T53" s="1"/>
      <c r="U53" s="1"/>
      <c r="V53" s="1"/>
      <c r="W53" s="1"/>
      <c r="X53" s="1"/>
      <c r="Y53" s="1"/>
      <c r="Z53" s="1"/>
      <c r="AA53" s="1"/>
      <c r="AB53" s="1"/>
      <c r="AC53" s="1"/>
      <c r="AD53" s="1"/>
      <c r="AE53" s="1"/>
      <c r="AF53" s="2" t="s">
        <v>714</v>
      </c>
      <c r="AG53" s="1"/>
      <c r="AH53" s="1"/>
      <c r="AI53" s="1"/>
      <c r="AJ53" s="25">
        <v>62</v>
      </c>
      <c r="AK53" s="25">
        <v>100</v>
      </c>
      <c r="AL53" s="25">
        <v>62</v>
      </c>
      <c r="AM53" s="25">
        <v>64</v>
      </c>
      <c r="AN53" s="25">
        <v>100</v>
      </c>
      <c r="AO53" s="25">
        <v>64</v>
      </c>
      <c r="AP53" s="25">
        <v>70</v>
      </c>
      <c r="AQ53" s="25">
        <v>100</v>
      </c>
      <c r="AR53" s="25">
        <v>70</v>
      </c>
      <c r="AS53" s="25" t="s">
        <v>11</v>
      </c>
      <c r="AT53" s="1"/>
      <c r="AU53" s="1"/>
      <c r="AV53" s="1"/>
      <c r="AW53" s="1"/>
      <c r="AX53" s="1"/>
      <c r="AY53" s="1"/>
      <c r="AZ53" s="82"/>
      <c r="BA53" s="82"/>
      <c r="BB53" s="82"/>
      <c r="BC53" s="82"/>
      <c r="BD53" s="82"/>
      <c r="BE53" s="82"/>
      <c r="BF53" s="82"/>
      <c r="BG53" s="82"/>
      <c r="BH53" s="82"/>
    </row>
    <row r="54" spans="1:60" ht="38.25" customHeight="1" x14ac:dyDescent="0.25">
      <c r="A54" s="174"/>
      <c r="B54" s="82"/>
      <c r="C54" s="82"/>
      <c r="D54" s="82"/>
      <c r="E54" s="82"/>
      <c r="F54" s="82"/>
      <c r="G54" s="82"/>
      <c r="H54" s="82"/>
      <c r="I54" s="82"/>
      <c r="J54" s="160"/>
      <c r="K54" s="1"/>
      <c r="L54" s="1"/>
      <c r="M54" s="1"/>
      <c r="N54" s="1"/>
      <c r="O54" s="1"/>
      <c r="P54" s="1"/>
      <c r="Q54" s="1"/>
      <c r="R54" s="1"/>
      <c r="S54" s="1"/>
      <c r="T54" s="1"/>
      <c r="U54" s="1"/>
      <c r="V54" s="1"/>
      <c r="W54" s="1"/>
      <c r="X54" s="1"/>
      <c r="Y54" s="1"/>
      <c r="Z54" s="1"/>
      <c r="AA54" s="1"/>
      <c r="AB54" s="184" t="s">
        <v>726</v>
      </c>
      <c r="AC54" s="185"/>
      <c r="AD54" s="185"/>
      <c r="AE54" s="184" t="s">
        <v>727</v>
      </c>
      <c r="AF54" s="184" t="s">
        <v>726</v>
      </c>
      <c r="AG54" s="185"/>
      <c r="AH54" s="185"/>
      <c r="AI54" s="185"/>
      <c r="AJ54" s="184">
        <v>7</v>
      </c>
      <c r="AK54" s="184">
        <v>7</v>
      </c>
      <c r="AL54" s="184">
        <v>7</v>
      </c>
      <c r="AM54" s="184">
        <v>15</v>
      </c>
      <c r="AN54" s="184">
        <v>15</v>
      </c>
      <c r="AO54" s="184">
        <v>15</v>
      </c>
      <c r="AP54" s="184">
        <v>25</v>
      </c>
      <c r="AQ54" s="184">
        <v>25</v>
      </c>
      <c r="AR54" s="184">
        <v>25</v>
      </c>
      <c r="AS54" s="184" t="s">
        <v>11</v>
      </c>
      <c r="AT54" s="185"/>
      <c r="AU54" s="185"/>
      <c r="AV54" s="185"/>
      <c r="AW54" s="185"/>
      <c r="AX54" s="185"/>
      <c r="AY54" s="185"/>
      <c r="AZ54" s="184" t="s">
        <v>728</v>
      </c>
      <c r="BA54" s="184" t="s">
        <v>726</v>
      </c>
      <c r="BB54" s="186" t="s">
        <v>183</v>
      </c>
      <c r="BC54" s="186"/>
      <c r="BD54" s="186">
        <v>7</v>
      </c>
      <c r="BE54" s="186">
        <v>15</v>
      </c>
      <c r="BF54" s="186">
        <v>25</v>
      </c>
      <c r="BG54" s="186" t="s">
        <v>11</v>
      </c>
      <c r="BH54" s="186"/>
    </row>
    <row r="55" spans="1:60" ht="38.25" customHeight="1" x14ac:dyDescent="0.25">
      <c r="A55" s="174"/>
      <c r="B55" s="82"/>
      <c r="C55" s="82"/>
      <c r="D55" s="82"/>
      <c r="E55" s="82"/>
      <c r="F55" s="82"/>
      <c r="G55" s="82"/>
      <c r="H55" s="82"/>
      <c r="I55" s="82"/>
      <c r="J55" s="160"/>
      <c r="K55" s="1"/>
      <c r="L55" s="1"/>
      <c r="M55" s="1"/>
      <c r="N55" s="1"/>
      <c r="O55" s="1"/>
      <c r="P55" s="1"/>
      <c r="Q55" s="1"/>
      <c r="R55" s="1"/>
      <c r="S55" s="1"/>
      <c r="T55" s="1"/>
      <c r="U55" s="1"/>
      <c r="V55" s="1"/>
      <c r="W55" s="1"/>
      <c r="X55" s="1"/>
      <c r="Y55" s="1"/>
      <c r="Z55" s="1"/>
      <c r="AA55" s="1"/>
      <c r="AB55" s="2" t="s">
        <v>729</v>
      </c>
      <c r="AC55" s="1"/>
      <c r="AD55" s="1"/>
      <c r="AE55" s="1"/>
      <c r="AF55" s="2" t="s">
        <v>729</v>
      </c>
      <c r="AG55" s="1"/>
      <c r="AH55" s="1"/>
      <c r="AI55" s="1"/>
      <c r="AJ55" s="25"/>
      <c r="AK55" s="25"/>
      <c r="AL55" s="25"/>
      <c r="AM55" s="25"/>
      <c r="AN55" s="25"/>
      <c r="AO55" s="25"/>
      <c r="AP55" s="25"/>
      <c r="AQ55" s="25"/>
      <c r="AR55" s="25"/>
      <c r="AS55" s="25"/>
      <c r="AT55" s="1"/>
      <c r="AU55" s="1"/>
      <c r="AV55" s="1"/>
      <c r="AW55" s="1"/>
      <c r="AX55" s="1"/>
      <c r="AY55" s="1"/>
      <c r="AZ55" s="82"/>
      <c r="BA55" s="82" t="s">
        <v>730</v>
      </c>
      <c r="BB55" s="82" t="s">
        <v>674</v>
      </c>
      <c r="BC55" s="82"/>
      <c r="BD55" s="82">
        <v>155.56</v>
      </c>
      <c r="BE55" s="82">
        <v>174.07</v>
      </c>
      <c r="BF55" s="82">
        <v>211.11</v>
      </c>
      <c r="BG55" s="82" t="s">
        <v>11</v>
      </c>
      <c r="BH55" s="82"/>
    </row>
    <row r="56" spans="1:60" ht="35.25" customHeight="1" x14ac:dyDescent="0.25">
      <c r="A56" s="174"/>
      <c r="B56" s="82"/>
      <c r="C56" s="82" t="s">
        <v>731</v>
      </c>
      <c r="D56" s="82"/>
      <c r="E56" s="82" t="s">
        <v>732</v>
      </c>
      <c r="F56" s="82"/>
      <c r="G56" s="82"/>
      <c r="H56" s="82"/>
      <c r="I56" s="82"/>
      <c r="J56" s="160"/>
      <c r="K56" s="1"/>
      <c r="L56" s="1"/>
      <c r="M56" s="1"/>
      <c r="N56" s="1"/>
      <c r="O56" s="1"/>
      <c r="P56" s="1"/>
      <c r="Q56" s="1"/>
      <c r="R56" s="1"/>
      <c r="S56" s="1"/>
      <c r="T56" s="1"/>
      <c r="U56" s="1"/>
      <c r="V56" s="1"/>
      <c r="W56" s="1"/>
      <c r="X56" s="1"/>
      <c r="Y56" s="1"/>
      <c r="Z56" s="1"/>
      <c r="AA56" s="1"/>
      <c r="AB56" s="1"/>
      <c r="AC56" s="1"/>
      <c r="AD56" s="1"/>
      <c r="AE56" s="1"/>
      <c r="AF56" s="2" t="s">
        <v>733</v>
      </c>
      <c r="AG56" s="1"/>
      <c r="AH56" s="1"/>
      <c r="AI56" s="1"/>
      <c r="AJ56" s="25">
        <v>10</v>
      </c>
      <c r="AK56" s="25">
        <v>10</v>
      </c>
      <c r="AL56" s="25">
        <v>10</v>
      </c>
      <c r="AM56" s="25">
        <v>20</v>
      </c>
      <c r="AN56" s="25">
        <v>20</v>
      </c>
      <c r="AO56" s="25">
        <v>20</v>
      </c>
      <c r="AP56" s="25">
        <v>40</v>
      </c>
      <c r="AQ56" s="25">
        <v>40</v>
      </c>
      <c r="AR56" s="25">
        <v>40</v>
      </c>
      <c r="AS56" s="25" t="s">
        <v>11</v>
      </c>
      <c r="AT56" s="1"/>
      <c r="AU56" s="1"/>
      <c r="AV56" s="1"/>
      <c r="AW56" s="1"/>
      <c r="AX56" s="1"/>
      <c r="AY56" s="1"/>
      <c r="AZ56" s="82"/>
      <c r="BA56" s="82" t="s">
        <v>734</v>
      </c>
      <c r="BB56" s="82" t="s">
        <v>674</v>
      </c>
      <c r="BC56" s="82"/>
      <c r="BD56" s="82">
        <v>0</v>
      </c>
      <c r="BE56" s="82">
        <v>0</v>
      </c>
      <c r="BF56" s="82">
        <v>2</v>
      </c>
      <c r="BG56" s="82" t="s">
        <v>11</v>
      </c>
      <c r="BH56" s="82"/>
    </row>
    <row r="57" spans="1:60" ht="35.25" customHeight="1" x14ac:dyDescent="0.25">
      <c r="A57" s="187"/>
      <c r="B57" s="82"/>
      <c r="C57" s="82"/>
      <c r="D57" s="82"/>
      <c r="E57" s="82"/>
      <c r="F57" s="82"/>
      <c r="G57" s="82"/>
      <c r="H57" s="82"/>
      <c r="I57" s="82"/>
      <c r="J57" s="187"/>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82"/>
      <c r="BA57" s="2" t="s">
        <v>733</v>
      </c>
      <c r="BB57" s="82" t="s">
        <v>183</v>
      </c>
      <c r="BC57" s="82"/>
      <c r="BD57" s="82">
        <v>10</v>
      </c>
      <c r="BE57" s="82">
        <v>20</v>
      </c>
      <c r="BF57" s="82">
        <v>40</v>
      </c>
      <c r="BG57" s="82" t="s">
        <v>11</v>
      </c>
      <c r="BH57" s="82"/>
    </row>
    <row r="58" spans="1:60" ht="35.25" customHeight="1" x14ac:dyDescent="0.25">
      <c r="A58" s="187"/>
      <c r="B58" s="82"/>
      <c r="C58" s="82"/>
      <c r="D58" s="82"/>
      <c r="E58" s="82" t="s">
        <v>735</v>
      </c>
      <c r="F58" s="82"/>
      <c r="G58" s="82"/>
      <c r="H58" s="82"/>
      <c r="I58" s="82"/>
      <c r="J58" s="187"/>
      <c r="K58" s="1"/>
      <c r="L58" s="1"/>
      <c r="M58" s="1"/>
      <c r="N58" s="1"/>
      <c r="O58" s="1"/>
      <c r="P58" s="1"/>
      <c r="Q58" s="1"/>
      <c r="R58" s="1"/>
      <c r="S58" s="1"/>
      <c r="T58" s="1"/>
      <c r="U58" s="1"/>
      <c r="V58" s="1"/>
      <c r="W58" s="1"/>
      <c r="X58" s="1"/>
      <c r="Y58" s="1"/>
      <c r="Z58" s="1"/>
      <c r="AA58" s="1"/>
      <c r="AB58" s="188" t="s">
        <v>736</v>
      </c>
      <c r="AC58" s="189"/>
      <c r="AD58" s="189"/>
      <c r="AE58" s="188" t="s">
        <v>737</v>
      </c>
      <c r="AF58" s="188" t="s">
        <v>736</v>
      </c>
      <c r="AG58" s="189"/>
      <c r="AH58" s="189"/>
      <c r="AI58" s="189"/>
      <c r="AJ58" s="189" t="s">
        <v>11</v>
      </c>
      <c r="AK58" s="189" t="s">
        <v>11</v>
      </c>
      <c r="AL58" s="189" t="s">
        <v>11</v>
      </c>
      <c r="AM58" s="189" t="s">
        <v>11</v>
      </c>
      <c r="AN58" s="189" t="s">
        <v>11</v>
      </c>
      <c r="AO58" s="189" t="s">
        <v>11</v>
      </c>
      <c r="AP58" s="189" t="s">
        <v>11</v>
      </c>
      <c r="AQ58" s="189" t="s">
        <v>11</v>
      </c>
      <c r="AR58" s="189" t="s">
        <v>11</v>
      </c>
      <c r="AS58" s="189" t="s">
        <v>11</v>
      </c>
      <c r="AT58" s="189"/>
      <c r="AU58" s="189"/>
      <c r="AV58" s="189"/>
      <c r="AW58" s="189"/>
      <c r="AX58" s="189"/>
      <c r="AY58" s="189"/>
      <c r="AZ58" s="190"/>
      <c r="BA58" s="190"/>
      <c r="BB58" s="190"/>
      <c r="BC58" s="190"/>
      <c r="BD58" s="190"/>
      <c r="BE58" s="190"/>
      <c r="BF58" s="190"/>
      <c r="BG58" s="190"/>
      <c r="BH58" s="190"/>
    </row>
    <row r="59" spans="1:60" ht="115.5" customHeight="1" x14ac:dyDescent="0.25">
      <c r="A59" s="191" t="s">
        <v>738</v>
      </c>
      <c r="B59" s="192" t="s">
        <v>739</v>
      </c>
      <c r="C59" s="192" t="s">
        <v>740</v>
      </c>
      <c r="D59" s="192" t="s">
        <v>741</v>
      </c>
      <c r="E59" s="39"/>
      <c r="F59" s="192"/>
      <c r="G59" s="192" t="s">
        <v>742</v>
      </c>
      <c r="H59" s="192" t="s">
        <v>743</v>
      </c>
      <c r="I59" s="193"/>
      <c r="J59" s="194" t="s">
        <v>744</v>
      </c>
      <c r="K59" s="195">
        <v>100</v>
      </c>
      <c r="L59" s="195">
        <v>100</v>
      </c>
      <c r="M59" s="195">
        <v>100</v>
      </c>
      <c r="N59" s="195">
        <v>106.3</v>
      </c>
      <c r="O59" s="195">
        <v>106.3</v>
      </c>
      <c r="P59" s="195">
        <v>106</v>
      </c>
      <c r="Q59" s="195">
        <v>108.3</v>
      </c>
      <c r="R59" s="195">
        <v>108.3</v>
      </c>
      <c r="S59" s="195">
        <v>108.3</v>
      </c>
      <c r="T59" s="195">
        <v>108.3</v>
      </c>
      <c r="U59" s="195">
        <v>108.3</v>
      </c>
      <c r="V59" s="195"/>
      <c r="W59" s="196" t="s">
        <v>745</v>
      </c>
      <c r="X59" s="197"/>
      <c r="Y59" s="196" t="s">
        <v>746</v>
      </c>
      <c r="Z59" s="197"/>
      <c r="AA59" s="195" t="s">
        <v>747</v>
      </c>
      <c r="AB59" s="195" t="s">
        <v>748</v>
      </c>
      <c r="AC59" s="197"/>
      <c r="AD59" s="197"/>
      <c r="AE59" s="196" t="s">
        <v>749</v>
      </c>
      <c r="AF59" s="195" t="s">
        <v>748</v>
      </c>
      <c r="AG59" s="197"/>
      <c r="AH59" s="197"/>
      <c r="AI59" s="197"/>
      <c r="AJ59" s="195">
        <v>85.6</v>
      </c>
      <c r="AK59" s="195">
        <v>99</v>
      </c>
      <c r="AL59" s="195">
        <v>99.7</v>
      </c>
      <c r="AM59" s="195">
        <v>85.6</v>
      </c>
      <c r="AN59" s="195">
        <v>99</v>
      </c>
      <c r="AO59" s="195">
        <v>99.6</v>
      </c>
      <c r="AP59" s="195">
        <v>85.6</v>
      </c>
      <c r="AQ59" s="195">
        <v>99</v>
      </c>
      <c r="AR59" s="195">
        <v>99.6</v>
      </c>
      <c r="AS59" s="195" t="s">
        <v>11</v>
      </c>
      <c r="AT59" s="197"/>
      <c r="AU59" s="197"/>
      <c r="AV59" s="197"/>
      <c r="AW59" s="197"/>
      <c r="AX59" s="197"/>
      <c r="AY59" s="197"/>
      <c r="AZ59" s="193" t="s">
        <v>750</v>
      </c>
      <c r="BA59" s="195" t="s">
        <v>748</v>
      </c>
      <c r="BB59" s="193" t="s">
        <v>183</v>
      </c>
      <c r="BC59" s="193"/>
      <c r="BD59" s="193">
        <v>85.6</v>
      </c>
      <c r="BE59" s="193">
        <v>85.6</v>
      </c>
      <c r="BF59" s="193">
        <v>85.6</v>
      </c>
      <c r="BG59" s="193" t="s">
        <v>11</v>
      </c>
      <c r="BH59" s="193"/>
    </row>
    <row r="60" spans="1:60" ht="39.75" customHeight="1" x14ac:dyDescent="0.25">
      <c r="A60" s="129"/>
      <c r="B60" s="39"/>
      <c r="C60" s="39"/>
      <c r="D60" s="82" t="s">
        <v>741</v>
      </c>
      <c r="E60" s="39"/>
      <c r="F60" s="39"/>
      <c r="G60" s="39"/>
      <c r="H60" s="39"/>
      <c r="I60" s="39"/>
      <c r="J60" s="129"/>
      <c r="K60" s="25"/>
      <c r="L60" s="25"/>
      <c r="M60" s="25"/>
      <c r="N60" s="25"/>
      <c r="O60" s="25"/>
      <c r="P60" s="25"/>
      <c r="Q60" s="25"/>
      <c r="R60" s="25"/>
      <c r="S60" s="25"/>
      <c r="T60" s="25"/>
      <c r="U60" s="25"/>
      <c r="V60" s="25"/>
      <c r="W60" s="25" t="s">
        <v>751</v>
      </c>
      <c r="X60" s="1"/>
      <c r="Y60" s="25" t="s">
        <v>752</v>
      </c>
      <c r="Z60" s="1"/>
      <c r="AA60" s="25"/>
      <c r="AB60" s="25" t="s">
        <v>753</v>
      </c>
      <c r="AC60" s="1"/>
      <c r="AD60" s="1"/>
      <c r="AE60" s="25" t="s">
        <v>749</v>
      </c>
      <c r="AF60" s="25" t="s">
        <v>753</v>
      </c>
      <c r="AG60" s="1"/>
      <c r="AH60" s="1"/>
      <c r="AI60" s="1"/>
      <c r="AJ60" s="25">
        <v>14.4</v>
      </c>
      <c r="AK60" s="25">
        <v>1</v>
      </c>
      <c r="AL60" s="25">
        <v>0.3</v>
      </c>
      <c r="AM60" s="25">
        <v>14.4</v>
      </c>
      <c r="AN60" s="25">
        <v>1</v>
      </c>
      <c r="AO60" s="25">
        <v>0.4</v>
      </c>
      <c r="AP60" s="25">
        <v>14.4</v>
      </c>
      <c r="AQ60" s="25">
        <v>1</v>
      </c>
      <c r="AR60" s="25">
        <v>0.4</v>
      </c>
      <c r="AS60" s="25" t="s">
        <v>11</v>
      </c>
      <c r="AT60" s="25"/>
      <c r="AU60" s="1"/>
      <c r="AV60" s="1"/>
      <c r="AW60" s="1"/>
      <c r="AX60" s="1"/>
      <c r="AY60" s="1"/>
      <c r="AZ60" s="39"/>
      <c r="BA60" s="25" t="s">
        <v>753</v>
      </c>
      <c r="BB60" s="39" t="s">
        <v>183</v>
      </c>
      <c r="BC60" s="39"/>
      <c r="BD60" s="39">
        <v>14.4</v>
      </c>
      <c r="BE60" s="39">
        <v>14.4</v>
      </c>
      <c r="BF60" s="39">
        <v>14.4</v>
      </c>
      <c r="BG60" s="39" t="s">
        <v>11</v>
      </c>
      <c r="BH60" s="39"/>
    </row>
    <row r="61" spans="1:60" ht="37.5" customHeight="1" x14ac:dyDescent="0.25">
      <c r="A61" s="132"/>
      <c r="B61" s="39"/>
      <c r="C61" s="39"/>
      <c r="D61" s="39"/>
      <c r="E61" s="39"/>
      <c r="F61" s="39"/>
      <c r="G61" s="39"/>
      <c r="H61" s="39"/>
      <c r="I61" s="39"/>
      <c r="J61" s="129"/>
      <c r="K61" s="25"/>
      <c r="L61" s="25"/>
      <c r="M61" s="25"/>
      <c r="N61" s="25"/>
      <c r="O61" s="25"/>
      <c r="P61" s="25"/>
      <c r="Q61" s="25"/>
      <c r="R61" s="25"/>
      <c r="S61" s="25"/>
      <c r="T61" s="25"/>
      <c r="U61" s="25"/>
      <c r="V61" s="25"/>
      <c r="W61" s="198" t="s">
        <v>754</v>
      </c>
      <c r="X61" s="1"/>
      <c r="Y61" s="25" t="s">
        <v>755</v>
      </c>
      <c r="Z61" s="1"/>
      <c r="AA61" s="1"/>
      <c r="AB61" s="25" t="s">
        <v>756</v>
      </c>
      <c r="AC61" s="1"/>
      <c r="AD61" s="1"/>
      <c r="AE61" s="25" t="s">
        <v>757</v>
      </c>
      <c r="AF61" s="25" t="s">
        <v>756</v>
      </c>
      <c r="AG61" s="1"/>
      <c r="AH61" s="1"/>
      <c r="AI61" s="1"/>
      <c r="AJ61" s="25">
        <v>46</v>
      </c>
      <c r="AK61" s="25">
        <v>10</v>
      </c>
      <c r="AL61" s="25">
        <v>2.2999999999999998</v>
      </c>
      <c r="AM61" s="25">
        <v>47</v>
      </c>
      <c r="AN61" s="25">
        <v>10</v>
      </c>
      <c r="AO61" s="25">
        <v>19.5</v>
      </c>
      <c r="AP61" s="25">
        <v>50</v>
      </c>
      <c r="AQ61" s="25">
        <v>60</v>
      </c>
      <c r="AR61" s="25">
        <v>19.5</v>
      </c>
      <c r="AS61" s="25" t="s">
        <v>11</v>
      </c>
      <c r="AT61" s="25"/>
      <c r="AU61" s="1"/>
      <c r="AV61" s="1"/>
      <c r="AW61" s="1"/>
      <c r="AX61" s="1"/>
      <c r="AY61" s="1"/>
      <c r="AZ61" s="39"/>
      <c r="BA61" s="25" t="s">
        <v>756</v>
      </c>
      <c r="BB61" s="39" t="s">
        <v>183</v>
      </c>
      <c r="BC61" s="39"/>
      <c r="BD61" s="39">
        <v>46</v>
      </c>
      <c r="BE61" s="39">
        <v>47</v>
      </c>
      <c r="BF61" s="39">
        <v>50</v>
      </c>
      <c r="BG61" s="39" t="s">
        <v>11</v>
      </c>
      <c r="BH61" s="39"/>
    </row>
    <row r="62" spans="1:60" ht="33.75" customHeight="1" x14ac:dyDescent="0.25">
      <c r="A62" s="129"/>
      <c r="B62" s="39"/>
      <c r="C62" s="39"/>
      <c r="D62" s="39"/>
      <c r="E62" s="39"/>
      <c r="F62" s="39"/>
      <c r="G62" s="39"/>
      <c r="H62" s="39"/>
      <c r="I62" s="39"/>
      <c r="J62" s="129"/>
      <c r="K62" s="25"/>
      <c r="L62" s="25"/>
      <c r="M62" s="25"/>
      <c r="N62" s="25"/>
      <c r="O62" s="25"/>
      <c r="P62" s="25"/>
      <c r="Q62" s="25"/>
      <c r="R62" s="25"/>
      <c r="S62" s="25"/>
      <c r="T62" s="25"/>
      <c r="U62" s="25"/>
      <c r="V62" s="25"/>
      <c r="W62" s="198" t="s">
        <v>758</v>
      </c>
      <c r="X62" s="1"/>
      <c r="Y62" s="25" t="s">
        <v>759</v>
      </c>
      <c r="Z62" s="145"/>
      <c r="AA62" s="199" t="s">
        <v>760</v>
      </c>
      <c r="AB62" s="1"/>
      <c r="AC62" s="1"/>
      <c r="AD62" s="1"/>
      <c r="AE62" s="25" t="s">
        <v>761</v>
      </c>
      <c r="AF62" s="25" t="s">
        <v>762</v>
      </c>
      <c r="AG62" s="1"/>
      <c r="AH62" s="1"/>
      <c r="AI62" s="1"/>
      <c r="AJ62" s="25">
        <v>100</v>
      </c>
      <c r="AK62" s="25">
        <v>100</v>
      </c>
      <c r="AL62" s="25">
        <v>100</v>
      </c>
      <c r="AM62" s="25">
        <v>100</v>
      </c>
      <c r="AN62" s="25">
        <v>100</v>
      </c>
      <c r="AO62" s="25">
        <v>100</v>
      </c>
      <c r="AP62" s="25">
        <v>100</v>
      </c>
      <c r="AQ62" s="25">
        <v>100</v>
      </c>
      <c r="AR62" s="25">
        <v>100</v>
      </c>
      <c r="AS62" s="25" t="s">
        <v>11</v>
      </c>
      <c r="AT62" s="25"/>
      <c r="AU62" s="1"/>
      <c r="AV62" s="1"/>
      <c r="AW62" s="1"/>
      <c r="AX62" s="1"/>
      <c r="AY62" s="1"/>
      <c r="AZ62" s="39"/>
      <c r="BA62" s="39" t="s">
        <v>763</v>
      </c>
      <c r="BB62" s="39" t="s">
        <v>183</v>
      </c>
      <c r="BC62" s="39"/>
      <c r="BD62" s="39">
        <v>100</v>
      </c>
      <c r="BE62" s="39">
        <v>100</v>
      </c>
      <c r="BF62" s="39">
        <v>100</v>
      </c>
      <c r="BG62" s="39" t="s">
        <v>11</v>
      </c>
      <c r="BH62" s="45" t="s">
        <v>764</v>
      </c>
    </row>
    <row r="63" spans="1:60" ht="58.5" customHeight="1" x14ac:dyDescent="0.25">
      <c r="K63" s="25"/>
      <c r="L63" s="25"/>
      <c r="M63" s="25"/>
      <c r="N63" s="25"/>
      <c r="O63" s="25"/>
      <c r="P63" s="25"/>
      <c r="Q63" s="25"/>
      <c r="R63" s="25"/>
      <c r="S63" s="25"/>
      <c r="T63" s="25"/>
      <c r="U63" s="25"/>
      <c r="V63" s="25"/>
      <c r="W63" s="198" t="s">
        <v>765</v>
      </c>
      <c r="X63" s="1"/>
      <c r="Y63" s="25" t="s">
        <v>766</v>
      </c>
      <c r="Z63" s="25"/>
      <c r="AA63" s="199" t="s">
        <v>767</v>
      </c>
      <c r="AB63" s="1"/>
      <c r="AC63" s="1"/>
      <c r="AD63" s="1"/>
      <c r="AE63" s="25" t="s">
        <v>749</v>
      </c>
      <c r="AF63" s="25" t="s">
        <v>768</v>
      </c>
      <c r="AG63" s="1"/>
      <c r="AH63" s="1"/>
      <c r="AI63" s="1"/>
      <c r="AJ63" s="25">
        <v>39</v>
      </c>
      <c r="AK63" s="25">
        <v>39</v>
      </c>
      <c r="AL63" s="25">
        <v>39</v>
      </c>
      <c r="AM63" s="25">
        <v>38</v>
      </c>
      <c r="AN63" s="25">
        <v>38</v>
      </c>
      <c r="AO63" s="25">
        <v>38</v>
      </c>
      <c r="AP63" s="25">
        <v>36</v>
      </c>
      <c r="AQ63" s="25">
        <v>36</v>
      </c>
      <c r="AR63" s="25">
        <v>36</v>
      </c>
      <c r="AS63" s="25" t="s">
        <v>11</v>
      </c>
      <c r="AT63" s="25"/>
      <c r="AU63" s="1"/>
      <c r="AV63" s="1"/>
      <c r="AW63" s="1"/>
      <c r="AX63" s="1"/>
      <c r="AY63" s="1"/>
      <c r="AZ63" s="82"/>
      <c r="BA63" s="25" t="s">
        <v>768</v>
      </c>
      <c r="BB63" s="39" t="s">
        <v>183</v>
      </c>
      <c r="BC63" s="82"/>
      <c r="BD63" s="82">
        <v>39</v>
      </c>
      <c r="BE63" s="82">
        <v>38</v>
      </c>
      <c r="BF63" s="82">
        <v>36</v>
      </c>
      <c r="BG63" s="39" t="s">
        <v>11</v>
      </c>
      <c r="BH63" s="82"/>
    </row>
    <row r="64" spans="1:60" ht="33.75" customHeight="1" x14ac:dyDescent="0.25">
      <c r="A64" s="129"/>
      <c r="B64" s="82"/>
      <c r="C64" s="39"/>
      <c r="D64" s="82"/>
      <c r="E64" s="82"/>
      <c r="F64" s="82"/>
      <c r="G64" s="82"/>
      <c r="H64" s="82"/>
      <c r="I64" s="82"/>
      <c r="J64" s="200"/>
      <c r="K64" s="25"/>
      <c r="L64" s="25"/>
      <c r="M64" s="25"/>
      <c r="N64" s="25"/>
      <c r="O64" s="25"/>
      <c r="P64" s="25"/>
      <c r="Q64" s="25"/>
      <c r="R64" s="25"/>
      <c r="S64" s="25"/>
      <c r="T64" s="25"/>
      <c r="U64" s="25"/>
      <c r="V64" s="25"/>
      <c r="W64" s="198" t="s">
        <v>769</v>
      </c>
      <c r="X64" s="1"/>
      <c r="Y64" s="25" t="s">
        <v>770</v>
      </c>
      <c r="Z64" s="1"/>
      <c r="AA64" s="199" t="s">
        <v>418</v>
      </c>
      <c r="AB64" s="1"/>
      <c r="AC64" s="1"/>
      <c r="AD64" s="1"/>
      <c r="AE64" s="25" t="s">
        <v>771</v>
      </c>
      <c r="AF64" s="25" t="s">
        <v>772</v>
      </c>
      <c r="AG64" s="1"/>
      <c r="AH64" s="1"/>
      <c r="AI64" s="1"/>
      <c r="AJ64" s="25"/>
      <c r="AK64" s="25"/>
      <c r="AL64" s="25"/>
      <c r="AM64" s="25"/>
      <c r="AN64" s="25"/>
      <c r="AO64" s="25"/>
      <c r="AP64" s="25"/>
      <c r="AQ64" s="25"/>
      <c r="AR64" s="25"/>
      <c r="AS64" s="25"/>
      <c r="AT64" s="25"/>
      <c r="AU64" s="1"/>
      <c r="AV64" s="1"/>
      <c r="AW64" s="1"/>
      <c r="AX64" s="1"/>
      <c r="AY64" s="1"/>
      <c r="AZ64" s="82"/>
      <c r="BA64" s="25" t="s">
        <v>543</v>
      </c>
      <c r="BB64" s="39" t="s">
        <v>674</v>
      </c>
      <c r="BC64" s="82"/>
      <c r="BD64" s="82">
        <v>90</v>
      </c>
      <c r="BE64" s="82">
        <v>90</v>
      </c>
      <c r="BF64" s="82">
        <v>90</v>
      </c>
      <c r="BG64" s="39" t="s">
        <v>11</v>
      </c>
      <c r="BH64" s="82"/>
    </row>
    <row r="65" spans="1:61" ht="33.75" customHeight="1" x14ac:dyDescent="0.25">
      <c r="A65" s="129"/>
      <c r="B65" s="82"/>
      <c r="C65" s="39"/>
      <c r="D65" s="82"/>
      <c r="E65" s="82"/>
      <c r="F65" s="82"/>
      <c r="G65" s="82"/>
      <c r="H65" s="82"/>
      <c r="I65" s="82"/>
      <c r="J65" s="200"/>
      <c r="K65" s="25"/>
      <c r="L65" s="25"/>
      <c r="M65" s="25"/>
      <c r="N65" s="25"/>
      <c r="O65" s="25"/>
      <c r="P65" s="25"/>
      <c r="Q65" s="25"/>
      <c r="R65" s="25"/>
      <c r="S65" s="25"/>
      <c r="T65" s="25"/>
      <c r="U65" s="25"/>
      <c r="V65" s="25"/>
      <c r="W65" s="198" t="s">
        <v>748</v>
      </c>
      <c r="X65" s="1"/>
      <c r="Y65" s="25" t="s">
        <v>773</v>
      </c>
      <c r="Z65" s="1"/>
      <c r="AA65" s="199" t="s">
        <v>774</v>
      </c>
      <c r="AB65" s="1"/>
      <c r="AC65" s="1"/>
      <c r="AD65" s="1"/>
      <c r="AE65" s="25" t="s">
        <v>775</v>
      </c>
      <c r="AF65" s="25" t="s">
        <v>543</v>
      </c>
      <c r="AG65" s="1"/>
      <c r="AH65" s="1"/>
      <c r="AI65" s="1"/>
      <c r="AJ65" s="25"/>
      <c r="AK65" s="25"/>
      <c r="AL65" s="25"/>
      <c r="AM65" s="25"/>
      <c r="AN65" s="25"/>
      <c r="AO65" s="25"/>
      <c r="AP65" s="25"/>
      <c r="AQ65" s="25"/>
      <c r="AR65" s="25"/>
      <c r="AS65" s="25"/>
      <c r="AT65" s="25"/>
      <c r="AU65" s="1"/>
      <c r="AV65" s="1"/>
      <c r="AW65" s="1"/>
      <c r="AX65" s="1"/>
      <c r="AY65" s="1"/>
      <c r="AZ65" s="82"/>
      <c r="BA65" s="82"/>
      <c r="BB65" s="82"/>
      <c r="BC65" s="82"/>
      <c r="BD65" s="82"/>
      <c r="BE65" s="82"/>
      <c r="BF65" s="82"/>
      <c r="BG65" s="82"/>
      <c r="BH65" s="82"/>
    </row>
    <row r="66" spans="1:61" ht="33.75" customHeight="1" x14ac:dyDescent="0.25">
      <c r="A66" s="129"/>
      <c r="K66" s="25"/>
      <c r="L66" s="25"/>
      <c r="M66" s="25"/>
      <c r="N66" s="25"/>
      <c r="O66" s="25"/>
      <c r="P66" s="25"/>
      <c r="Q66" s="25"/>
      <c r="R66" s="25"/>
      <c r="S66" s="25"/>
      <c r="T66" s="25"/>
      <c r="U66" s="25"/>
      <c r="V66" s="25"/>
      <c r="W66" s="1"/>
      <c r="X66" s="1"/>
      <c r="Y66" s="25"/>
      <c r="Z66" s="1"/>
      <c r="AA66" s="25"/>
      <c r="AB66" s="1"/>
      <c r="AC66" s="1"/>
      <c r="AD66" s="1"/>
      <c r="AE66" s="25" t="s">
        <v>776</v>
      </c>
      <c r="AF66" s="1"/>
      <c r="AG66" s="1"/>
      <c r="AH66" s="1"/>
      <c r="AI66" s="1"/>
      <c r="AJ66" s="1"/>
      <c r="AK66" s="1"/>
      <c r="AL66" s="1"/>
      <c r="AM66" s="1"/>
      <c r="AN66" s="1"/>
      <c r="AO66" s="1"/>
      <c r="AP66" s="1"/>
      <c r="AQ66" s="1"/>
      <c r="AR66" s="1"/>
      <c r="AS66" s="1"/>
      <c r="AT66" s="1"/>
      <c r="AU66" s="1"/>
      <c r="AV66" s="1"/>
      <c r="AW66" s="1"/>
      <c r="AX66" s="1"/>
      <c r="AY66" s="1"/>
      <c r="AZ66" s="82"/>
      <c r="BA66" s="82"/>
      <c r="BB66" s="82"/>
      <c r="BC66" s="82"/>
      <c r="BD66" s="82"/>
      <c r="BE66" s="82"/>
      <c r="BF66" s="82"/>
      <c r="BG66" s="82"/>
      <c r="BH66" s="82"/>
    </row>
    <row r="67" spans="1:61" ht="104.25" customHeight="1" x14ac:dyDescent="0.25">
      <c r="A67" s="132" t="s">
        <v>777</v>
      </c>
      <c r="B67" s="48"/>
      <c r="C67" s="48" t="s">
        <v>778</v>
      </c>
      <c r="D67" s="201" t="s">
        <v>779</v>
      </c>
      <c r="E67" s="48"/>
      <c r="F67" s="48"/>
      <c r="G67" s="48" t="s">
        <v>780</v>
      </c>
      <c r="H67" s="48"/>
      <c r="I67" s="48"/>
      <c r="J67" s="202" t="s">
        <v>781</v>
      </c>
      <c r="K67" s="46"/>
      <c r="L67" s="46"/>
      <c r="M67" s="46"/>
      <c r="N67" s="46"/>
      <c r="O67" s="46"/>
      <c r="P67" s="46"/>
      <c r="Q67" s="46"/>
      <c r="R67" s="46"/>
      <c r="S67" s="46"/>
      <c r="T67" s="46"/>
      <c r="U67" s="46"/>
      <c r="V67" s="46"/>
      <c r="W67" s="47"/>
      <c r="X67" s="47"/>
      <c r="Y67" s="46"/>
      <c r="Z67" s="47"/>
      <c r="AA67" s="46"/>
      <c r="AB67" s="47"/>
      <c r="AC67" s="47"/>
      <c r="AD67" s="47"/>
      <c r="AE67" s="46"/>
      <c r="AF67" s="47"/>
      <c r="AG67" s="47"/>
      <c r="AH67" s="47"/>
      <c r="AI67" s="47"/>
      <c r="AJ67" s="47"/>
      <c r="AK67" s="47"/>
      <c r="AL67" s="47"/>
      <c r="AM67" s="47"/>
      <c r="AN67" s="47"/>
      <c r="AO67" s="47"/>
      <c r="AP67" s="47"/>
      <c r="AQ67" s="47"/>
      <c r="AR67" s="47"/>
      <c r="AS67" s="47"/>
      <c r="AT67" s="47"/>
      <c r="AU67" s="47"/>
      <c r="AV67" s="47"/>
      <c r="AW67" s="47"/>
      <c r="AX67" s="47"/>
      <c r="AY67" s="47"/>
      <c r="AZ67" s="48"/>
      <c r="BA67" s="48"/>
      <c r="BB67" s="48"/>
      <c r="BC67" s="48"/>
      <c r="BD67" s="48"/>
      <c r="BE67" s="48"/>
      <c r="BF67" s="48"/>
      <c r="BG67" s="48"/>
      <c r="BH67" s="48"/>
    </row>
    <row r="68" spans="1:61" ht="33.75" customHeight="1" x14ac:dyDescent="0.25">
      <c r="A68" s="129"/>
      <c r="B68" s="82"/>
      <c r="C68" s="39"/>
      <c r="D68" s="82"/>
      <c r="E68" s="82"/>
      <c r="F68" s="82"/>
      <c r="G68" s="82"/>
      <c r="H68" s="82"/>
      <c r="I68" s="82"/>
      <c r="J68" s="200"/>
      <c r="K68" s="25"/>
      <c r="L68" s="25"/>
      <c r="M68" s="25"/>
      <c r="N68" s="25"/>
      <c r="O68" s="25"/>
      <c r="P68" s="25"/>
      <c r="Q68" s="25"/>
      <c r="R68" s="25"/>
      <c r="S68" s="25"/>
      <c r="T68" s="25"/>
      <c r="U68" s="25"/>
      <c r="V68" s="25"/>
      <c r="W68" s="1"/>
      <c r="X68" s="1"/>
      <c r="Y68" s="25"/>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82"/>
      <c r="BA68" s="82"/>
      <c r="BB68" s="82"/>
      <c r="BC68" s="82"/>
      <c r="BD68" s="82"/>
      <c r="BE68" s="82"/>
      <c r="BF68" s="82"/>
      <c r="BG68" s="82"/>
      <c r="BH68" s="82"/>
    </row>
    <row r="69" spans="1:61" ht="33.75" customHeight="1" x14ac:dyDescent="0.25">
      <c r="A69" s="129"/>
      <c r="B69" s="82"/>
      <c r="C69" s="39"/>
      <c r="D69" s="82"/>
      <c r="E69" s="82"/>
      <c r="F69" s="82"/>
      <c r="G69" s="82"/>
      <c r="H69" s="82"/>
      <c r="I69" s="82"/>
      <c r="J69" s="200"/>
      <c r="K69" s="25"/>
      <c r="L69" s="25"/>
      <c r="M69" s="25"/>
      <c r="N69" s="25"/>
      <c r="O69" s="25"/>
      <c r="P69" s="25"/>
      <c r="Q69" s="25"/>
      <c r="R69" s="25"/>
      <c r="S69" s="25"/>
      <c r="T69" s="25"/>
      <c r="U69" s="25"/>
      <c r="V69" s="25"/>
      <c r="W69" s="1"/>
      <c r="X69" s="1"/>
      <c r="Y69" s="1"/>
      <c r="Z69" s="1"/>
      <c r="AA69" s="203"/>
      <c r="AB69" s="1"/>
      <c r="AC69" s="1"/>
      <c r="AD69" s="1"/>
      <c r="AE69" s="25"/>
      <c r="AF69" s="1"/>
      <c r="AG69" s="1"/>
      <c r="AH69" s="1"/>
      <c r="AI69" s="1"/>
      <c r="AJ69" s="1"/>
      <c r="AK69" s="1"/>
      <c r="AL69" s="1"/>
      <c r="AM69" s="1"/>
      <c r="AN69" s="1"/>
      <c r="AO69" s="1"/>
      <c r="AP69" s="1"/>
      <c r="AQ69" s="1"/>
      <c r="AR69" s="1"/>
      <c r="AS69" s="1"/>
      <c r="AT69" s="1"/>
      <c r="AU69" s="1"/>
      <c r="AV69" s="1"/>
      <c r="AW69" s="1"/>
      <c r="AX69" s="1"/>
      <c r="AY69" s="1"/>
      <c r="AZ69" s="82"/>
      <c r="BA69" s="82"/>
      <c r="BB69" s="82"/>
      <c r="BC69" s="82"/>
      <c r="BD69" s="82"/>
      <c r="BE69" s="82"/>
      <c r="BF69" s="82"/>
      <c r="BG69" s="82"/>
      <c r="BH69" s="82"/>
    </row>
    <row r="70" spans="1:61" ht="87.75" customHeight="1" x14ac:dyDescent="0.25">
      <c r="A70" s="129" t="s">
        <v>782</v>
      </c>
      <c r="B70" s="204"/>
      <c r="C70" s="204" t="s">
        <v>783</v>
      </c>
      <c r="D70" s="204" t="s">
        <v>784</v>
      </c>
      <c r="E70" s="204"/>
      <c r="F70" s="204"/>
      <c r="G70" s="204" t="s">
        <v>785</v>
      </c>
      <c r="H70" s="204" t="s">
        <v>786</v>
      </c>
      <c r="I70" s="204"/>
      <c r="J70" s="205" t="s">
        <v>787</v>
      </c>
      <c r="K70" s="206"/>
      <c r="L70" s="206"/>
      <c r="M70" s="206"/>
      <c r="N70" s="206"/>
      <c r="O70" s="206"/>
      <c r="P70" s="206"/>
      <c r="Q70" s="206"/>
      <c r="R70" s="206"/>
      <c r="S70" s="206"/>
      <c r="T70" s="206"/>
      <c r="U70" s="206"/>
      <c r="V70" s="206"/>
      <c r="W70" s="206" t="s">
        <v>788</v>
      </c>
      <c r="X70" s="207"/>
      <c r="Y70" s="208" t="s">
        <v>789</v>
      </c>
      <c r="Z70" s="207"/>
      <c r="AA70" s="209"/>
      <c r="AB70" s="206" t="s">
        <v>790</v>
      </c>
      <c r="AC70" s="207"/>
      <c r="AD70" s="207"/>
      <c r="AE70" s="206" t="s">
        <v>791</v>
      </c>
      <c r="AF70" s="206" t="s">
        <v>790</v>
      </c>
      <c r="AG70" s="207"/>
      <c r="AH70" s="207"/>
      <c r="AI70" s="207"/>
      <c r="AJ70" s="207"/>
      <c r="AK70" s="207"/>
      <c r="AL70" s="207"/>
      <c r="AM70" s="207"/>
      <c r="AN70" s="207"/>
      <c r="AO70" s="207"/>
      <c r="AP70" s="207"/>
      <c r="AQ70" s="207"/>
      <c r="AR70" s="207"/>
      <c r="AS70" s="207"/>
      <c r="AT70" s="207"/>
      <c r="AU70" s="207"/>
      <c r="AV70" s="207"/>
      <c r="AW70" s="207"/>
      <c r="AX70" s="207"/>
      <c r="AY70" s="207"/>
      <c r="AZ70" s="206" t="s">
        <v>792</v>
      </c>
      <c r="BA70" s="206" t="s">
        <v>793</v>
      </c>
      <c r="BB70" s="204" t="s">
        <v>183</v>
      </c>
      <c r="BC70" s="204"/>
      <c r="BD70" s="204">
        <v>71.8</v>
      </c>
      <c r="BE70" s="204">
        <v>76.7</v>
      </c>
      <c r="BF70" s="204">
        <v>100</v>
      </c>
      <c r="BG70" s="204" t="s">
        <v>11</v>
      </c>
      <c r="BH70" s="204"/>
      <c r="BI70" s="209"/>
    </row>
    <row r="71" spans="1:61" ht="72" customHeight="1" x14ac:dyDescent="0.25">
      <c r="A71" s="129"/>
      <c r="B71" s="82"/>
      <c r="C71" s="82"/>
      <c r="D71" s="82"/>
      <c r="E71" s="82"/>
      <c r="F71" s="82"/>
      <c r="G71" s="82" t="s">
        <v>794</v>
      </c>
      <c r="H71" s="82"/>
      <c r="I71" s="82"/>
      <c r="J71" s="129"/>
      <c r="K71" s="25"/>
      <c r="L71" s="25"/>
      <c r="M71" s="25"/>
      <c r="N71" s="25"/>
      <c r="O71" s="25"/>
      <c r="P71" s="25"/>
      <c r="Q71" s="25"/>
      <c r="R71" s="25"/>
      <c r="S71" s="25"/>
      <c r="T71" s="25"/>
      <c r="U71" s="25"/>
      <c r="V71" s="25"/>
      <c r="W71" s="198" t="s">
        <v>795</v>
      </c>
      <c r="X71" s="1"/>
      <c r="Y71" s="198" t="s">
        <v>796</v>
      </c>
      <c r="Z71" s="1"/>
      <c r="AA71" s="199" t="s">
        <v>797</v>
      </c>
      <c r="AB71" s="25" t="s">
        <v>798</v>
      </c>
      <c r="AC71" s="1"/>
      <c r="AD71" s="1"/>
      <c r="AE71" s="210" t="s">
        <v>799</v>
      </c>
      <c r="AF71" s="198" t="s">
        <v>798</v>
      </c>
      <c r="AG71" s="1"/>
      <c r="AH71" s="1"/>
      <c r="AI71" s="1"/>
      <c r="AJ71" s="1"/>
      <c r="AK71" s="1"/>
      <c r="AL71" s="1"/>
      <c r="AM71" s="1"/>
      <c r="AN71" s="1"/>
      <c r="AO71" s="1"/>
      <c r="AP71" s="1"/>
      <c r="AQ71" s="1"/>
      <c r="AR71" s="1"/>
      <c r="AS71" s="1"/>
      <c r="AT71" s="1"/>
      <c r="AU71" s="1"/>
      <c r="AV71" s="1"/>
      <c r="AW71" s="1"/>
      <c r="AX71" s="1"/>
      <c r="AY71" s="1"/>
      <c r="AZ71" s="82"/>
      <c r="BA71" s="82"/>
      <c r="BB71" s="82"/>
      <c r="BC71" s="82"/>
      <c r="BD71" s="82"/>
      <c r="BE71" s="82"/>
      <c r="BF71" s="82"/>
      <c r="BG71" s="82"/>
      <c r="BH71" s="82"/>
    </row>
    <row r="72" spans="1:61" ht="75" x14ac:dyDescent="0.25">
      <c r="A72" s="129"/>
      <c r="B72" s="82"/>
      <c r="C72" s="82"/>
      <c r="D72" s="82"/>
      <c r="E72" s="82"/>
      <c r="F72" s="82"/>
      <c r="G72" s="1" t="e">
        <f>(1/C56+1/C59+#REF!+C67)/4*100</f>
        <v>#VALUE!</v>
      </c>
      <c r="H72" s="82"/>
      <c r="I72" s="82"/>
      <c r="J72" s="129" t="s">
        <v>800</v>
      </c>
      <c r="K72" s="1"/>
      <c r="L72" s="1"/>
      <c r="M72" s="1"/>
      <c r="N72" s="1"/>
      <c r="O72" s="1"/>
      <c r="P72" s="1"/>
      <c r="Q72" s="1"/>
      <c r="R72" s="1"/>
      <c r="S72" s="1"/>
      <c r="T72" s="1"/>
      <c r="U72" s="1"/>
      <c r="V72" s="1"/>
      <c r="W72" s="198" t="s">
        <v>801</v>
      </c>
      <c r="X72" s="1"/>
      <c r="Y72" s="1"/>
      <c r="Z72" s="1"/>
      <c r="AA72" s="199" t="s">
        <v>802</v>
      </c>
      <c r="AB72" s="25" t="s">
        <v>803</v>
      </c>
      <c r="AC72" s="1"/>
      <c r="AD72" s="1"/>
      <c r="AE72" s="25" t="s">
        <v>804</v>
      </c>
      <c r="AF72" s="25" t="s">
        <v>803</v>
      </c>
      <c r="AG72" s="1"/>
      <c r="AH72" s="1"/>
      <c r="AI72" s="1"/>
      <c r="AJ72" s="1"/>
      <c r="AK72" s="1"/>
      <c r="AL72" s="1"/>
      <c r="AM72" s="1"/>
      <c r="AN72" s="1"/>
      <c r="AO72" s="1"/>
      <c r="AP72" s="1"/>
      <c r="AQ72" s="1"/>
      <c r="AR72" s="1"/>
      <c r="AS72" s="1"/>
      <c r="AT72" s="1"/>
      <c r="AU72" s="1"/>
      <c r="AV72" s="1"/>
      <c r="AW72" s="1"/>
      <c r="AX72" s="1"/>
      <c r="AY72" s="1"/>
      <c r="AZ72" s="82"/>
      <c r="BA72" s="82"/>
      <c r="BB72" s="82"/>
      <c r="BC72" s="82"/>
      <c r="BD72" s="82"/>
      <c r="BE72" s="82"/>
      <c r="BF72" s="82"/>
      <c r="BG72" s="82"/>
      <c r="BH72" s="82"/>
    </row>
    <row r="73" spans="1:61" ht="409.5" hidden="1" customHeight="1" x14ac:dyDescent="0.25">
      <c r="A73" s="211"/>
      <c r="B73" s="211" t="s">
        <v>805</v>
      </c>
      <c r="C73" s="211" t="s">
        <v>806</v>
      </c>
      <c r="D73" s="211" t="s">
        <v>807</v>
      </c>
      <c r="E73" s="211"/>
      <c r="F73" s="211"/>
      <c r="G73" s="211" t="s">
        <v>808</v>
      </c>
      <c r="H73" s="211" t="s">
        <v>809</v>
      </c>
      <c r="I73" s="211" t="s">
        <v>810</v>
      </c>
      <c r="J73" s="211"/>
      <c r="K73" s="1"/>
      <c r="L73" s="1"/>
      <c r="M73" s="1"/>
      <c r="N73" s="1"/>
      <c r="O73" s="1"/>
      <c r="P73" s="1"/>
      <c r="Q73" s="1"/>
      <c r="R73" s="1"/>
      <c r="S73" s="1"/>
      <c r="T73" s="1"/>
      <c r="U73" s="1"/>
      <c r="V73" s="1"/>
      <c r="W73" s="1"/>
      <c r="X73" s="1"/>
      <c r="Y73" s="1"/>
      <c r="Z73" s="1"/>
      <c r="AA73" s="212"/>
      <c r="AB73" s="1"/>
      <c r="AC73" s="1"/>
      <c r="AD73" s="1"/>
      <c r="AE73" s="1"/>
      <c r="AF73" s="1"/>
      <c r="AG73" s="1"/>
      <c r="AH73" s="1"/>
      <c r="AI73" s="1"/>
      <c r="AJ73" s="1"/>
      <c r="AK73" s="1"/>
      <c r="AL73" s="1"/>
      <c r="AM73" s="1"/>
      <c r="AN73" s="1"/>
      <c r="AO73" s="1"/>
      <c r="AP73" s="1"/>
      <c r="AQ73" s="1"/>
      <c r="AR73" s="1"/>
      <c r="AS73" s="1"/>
      <c r="AT73" s="1"/>
      <c r="AU73" s="1"/>
      <c r="AV73" s="1"/>
      <c r="AW73" s="1"/>
      <c r="AX73" s="1"/>
      <c r="AY73" s="1"/>
      <c r="AZ73" s="211"/>
      <c r="BA73" s="211"/>
      <c r="BB73" s="211"/>
      <c r="BC73" s="211"/>
      <c r="BD73" s="211"/>
      <c r="BE73" s="211"/>
      <c r="BF73" s="211"/>
      <c r="BG73" s="211"/>
      <c r="BH73" s="211"/>
    </row>
    <row r="74" spans="1:61" ht="180" hidden="1" customHeight="1" x14ac:dyDescent="0.25">
      <c r="A74" s="213"/>
      <c r="B74" s="213" t="s">
        <v>811</v>
      </c>
      <c r="C74" s="213" t="s">
        <v>812</v>
      </c>
      <c r="D74" s="213" t="s">
        <v>813</v>
      </c>
      <c r="E74" s="213"/>
      <c r="F74" s="213"/>
      <c r="G74" s="213" t="s">
        <v>814</v>
      </c>
      <c r="H74" s="213" t="s">
        <v>219</v>
      </c>
      <c r="I74" s="213" t="s">
        <v>815</v>
      </c>
      <c r="J74" s="213"/>
      <c r="K74" s="1"/>
      <c r="L74" s="1"/>
      <c r="M74" s="1"/>
      <c r="N74" s="1"/>
      <c r="O74" s="1"/>
      <c r="P74" s="1"/>
      <c r="Q74" s="1"/>
      <c r="R74" s="1"/>
      <c r="S74" s="1"/>
      <c r="T74" s="1"/>
      <c r="U74" s="1"/>
      <c r="V74" s="1"/>
      <c r="W74" s="1"/>
      <c r="X74" s="1"/>
      <c r="Y74" s="1"/>
      <c r="Z74" s="1"/>
      <c r="AA74" s="212"/>
      <c r="AB74" s="1"/>
      <c r="AC74" s="1"/>
      <c r="AD74" s="1"/>
      <c r="AE74" s="1"/>
      <c r="AF74" s="1"/>
      <c r="AG74" s="1"/>
      <c r="AH74" s="1"/>
      <c r="AI74" s="1"/>
      <c r="AJ74" s="1"/>
      <c r="AK74" s="1"/>
      <c r="AL74" s="1"/>
      <c r="AM74" s="1"/>
      <c r="AN74" s="1"/>
      <c r="AO74" s="1"/>
      <c r="AP74" s="1"/>
      <c r="AQ74" s="1"/>
      <c r="AR74" s="1"/>
      <c r="AS74" s="1"/>
      <c r="AT74" s="1"/>
      <c r="AU74" s="1"/>
      <c r="AV74" s="1"/>
      <c r="AW74" s="1"/>
      <c r="AX74" s="1"/>
      <c r="AY74" s="1"/>
      <c r="AZ74" s="213"/>
      <c r="BA74" s="213"/>
      <c r="BB74" s="213"/>
      <c r="BC74" s="213"/>
      <c r="BD74" s="213"/>
      <c r="BE74" s="213"/>
      <c r="BF74" s="213"/>
      <c r="BG74" s="213"/>
      <c r="BH74" s="213"/>
    </row>
    <row r="75" spans="1:61" ht="409.5" hidden="1" customHeight="1" x14ac:dyDescent="0.25">
      <c r="A75" s="190"/>
      <c r="B75" s="190" t="s">
        <v>816</v>
      </c>
      <c r="C75" s="190" t="s">
        <v>817</v>
      </c>
      <c r="D75" s="190" t="s">
        <v>818</v>
      </c>
      <c r="E75" s="190"/>
      <c r="F75" s="190"/>
      <c r="G75" s="190" t="s">
        <v>819</v>
      </c>
      <c r="H75" s="190" t="s">
        <v>820</v>
      </c>
      <c r="I75" s="190"/>
      <c r="J75" s="190"/>
      <c r="K75" s="1"/>
      <c r="L75" s="1"/>
      <c r="M75" s="1"/>
      <c r="N75" s="1"/>
      <c r="O75" s="1"/>
      <c r="P75" s="1"/>
      <c r="Q75" s="1"/>
      <c r="R75" s="1"/>
      <c r="S75" s="1"/>
      <c r="T75" s="1"/>
      <c r="U75" s="1"/>
      <c r="V75" s="1"/>
      <c r="W75" s="1"/>
      <c r="X75" s="1"/>
      <c r="Y75" s="1"/>
      <c r="Z75" s="1"/>
      <c r="AA75" s="212"/>
      <c r="AB75" s="1"/>
      <c r="AC75" s="1"/>
      <c r="AD75" s="1"/>
      <c r="AE75" s="1"/>
      <c r="AF75" s="1"/>
      <c r="AG75" s="1"/>
      <c r="AH75" s="1"/>
      <c r="AI75" s="1"/>
      <c r="AJ75" s="1"/>
      <c r="AK75" s="1"/>
      <c r="AL75" s="1"/>
      <c r="AM75" s="1"/>
      <c r="AN75" s="1"/>
      <c r="AO75" s="1"/>
      <c r="AP75" s="1"/>
      <c r="AQ75" s="1"/>
      <c r="AR75" s="1"/>
      <c r="AS75" s="1"/>
      <c r="AT75" s="1"/>
      <c r="AU75" s="1"/>
      <c r="AV75" s="1"/>
      <c r="AW75" s="1"/>
      <c r="AX75" s="1"/>
      <c r="AY75" s="1"/>
      <c r="AZ75" s="190"/>
      <c r="BA75" s="190"/>
      <c r="BB75" s="190"/>
      <c r="BC75" s="190"/>
      <c r="BD75" s="190"/>
      <c r="BE75" s="190"/>
      <c r="BF75" s="190"/>
      <c r="BG75" s="190"/>
      <c r="BH75" s="190"/>
    </row>
    <row r="76" spans="1:61" ht="75" hidden="1" customHeight="1" x14ac:dyDescent="0.25">
      <c r="A76" s="82"/>
      <c r="B76" s="82"/>
      <c r="C76" s="82" t="s">
        <v>821</v>
      </c>
      <c r="D76" s="82"/>
      <c r="E76" s="82"/>
      <c r="F76" s="82"/>
      <c r="G76" s="82"/>
      <c r="H76" s="82"/>
      <c r="I76" s="82"/>
      <c r="J76" s="82"/>
      <c r="K76" s="1"/>
      <c r="L76" s="1"/>
      <c r="M76" s="1"/>
      <c r="N76" s="1"/>
      <c r="O76" s="1"/>
      <c r="P76" s="1"/>
      <c r="Q76" s="1"/>
      <c r="R76" s="1"/>
      <c r="S76" s="1"/>
      <c r="T76" s="1"/>
      <c r="U76" s="1"/>
      <c r="V76" s="1"/>
      <c r="W76" s="1"/>
      <c r="X76" s="1"/>
      <c r="Y76" s="1"/>
      <c r="Z76" s="1"/>
      <c r="AA76" s="212"/>
      <c r="AB76" s="1"/>
      <c r="AC76" s="1"/>
      <c r="AD76" s="1"/>
      <c r="AE76" s="1"/>
      <c r="AF76" s="1"/>
      <c r="AG76" s="1"/>
      <c r="AH76" s="1"/>
      <c r="AI76" s="1"/>
      <c r="AJ76" s="1"/>
      <c r="AK76" s="1"/>
      <c r="AL76" s="1"/>
      <c r="AM76" s="1"/>
      <c r="AN76" s="1"/>
      <c r="AO76" s="1"/>
      <c r="AP76" s="1"/>
      <c r="AQ76" s="1"/>
      <c r="AR76" s="1"/>
      <c r="AS76" s="1"/>
      <c r="AT76" s="1"/>
      <c r="AU76" s="1"/>
      <c r="AV76" s="1"/>
      <c r="AW76" s="1"/>
      <c r="AX76" s="1"/>
      <c r="AY76" s="1"/>
      <c r="AZ76" s="82"/>
      <c r="BA76" s="82"/>
      <c r="BB76" s="82"/>
      <c r="BC76" s="82"/>
      <c r="BD76" s="82"/>
      <c r="BE76" s="82"/>
      <c r="BF76" s="82"/>
      <c r="BG76" s="82"/>
      <c r="BH76" s="82"/>
    </row>
    <row r="77" spans="1:61" ht="409.5" hidden="1" customHeight="1" x14ac:dyDescent="0.25">
      <c r="A77" s="214"/>
      <c r="B77" s="214" t="s">
        <v>822</v>
      </c>
      <c r="C77" s="214" t="s">
        <v>823</v>
      </c>
      <c r="D77" s="214"/>
      <c r="E77" s="214"/>
      <c r="F77" s="214"/>
      <c r="G77" s="214" t="s">
        <v>824</v>
      </c>
      <c r="H77" s="214" t="s">
        <v>825</v>
      </c>
      <c r="I77" s="214" t="s">
        <v>826</v>
      </c>
      <c r="J77" s="214"/>
      <c r="K77" s="1"/>
      <c r="L77" s="1"/>
      <c r="M77" s="1"/>
      <c r="N77" s="1"/>
      <c r="O77" s="1"/>
      <c r="P77" s="1"/>
      <c r="Q77" s="1"/>
      <c r="R77" s="1"/>
      <c r="S77" s="1"/>
      <c r="T77" s="1"/>
      <c r="U77" s="1"/>
      <c r="V77" s="1"/>
      <c r="W77" s="1"/>
      <c r="X77" s="1"/>
      <c r="Y77" s="1"/>
      <c r="Z77" s="1"/>
      <c r="AA77" s="212"/>
      <c r="AB77" s="1"/>
      <c r="AC77" s="1"/>
      <c r="AD77" s="1"/>
      <c r="AE77" s="1"/>
      <c r="AF77" s="1"/>
      <c r="AG77" s="1"/>
      <c r="AH77" s="1"/>
      <c r="AI77" s="1"/>
      <c r="AJ77" s="1"/>
      <c r="AK77" s="1"/>
      <c r="AL77" s="1"/>
      <c r="AM77" s="1"/>
      <c r="AN77" s="1"/>
      <c r="AO77" s="1"/>
      <c r="AP77" s="1"/>
      <c r="AQ77" s="1"/>
      <c r="AR77" s="1"/>
      <c r="AS77" s="1"/>
      <c r="AT77" s="1"/>
      <c r="AU77" s="1"/>
      <c r="AV77" s="1"/>
      <c r="AW77" s="1"/>
      <c r="AX77" s="1"/>
      <c r="AY77" s="1"/>
      <c r="AZ77" s="214"/>
      <c r="BA77" s="214"/>
      <c r="BB77" s="214"/>
      <c r="BC77" s="214"/>
      <c r="BD77" s="214"/>
      <c r="BE77" s="214"/>
      <c r="BF77" s="214"/>
      <c r="BG77" s="214"/>
      <c r="BH77" s="214"/>
    </row>
    <row r="78" spans="1:61" ht="30" hidden="1" customHeight="1" x14ac:dyDescent="0.25">
      <c r="A78" s="82"/>
      <c r="B78" s="82"/>
      <c r="C78" s="82" t="s">
        <v>827</v>
      </c>
      <c r="D78" s="82"/>
      <c r="E78" s="82"/>
      <c r="F78" s="82"/>
      <c r="G78" s="82"/>
      <c r="H78" s="82"/>
      <c r="I78" s="82"/>
      <c r="J78" s="82"/>
      <c r="K78" s="1"/>
      <c r="L78" s="1"/>
      <c r="M78" s="1"/>
      <c r="N78" s="1"/>
      <c r="O78" s="1"/>
      <c r="P78" s="1"/>
      <c r="Q78" s="1"/>
      <c r="R78" s="1"/>
      <c r="S78" s="1"/>
      <c r="T78" s="1"/>
      <c r="U78" s="1"/>
      <c r="V78" s="1"/>
      <c r="W78" s="1"/>
      <c r="X78" s="1"/>
      <c r="Y78" s="1"/>
      <c r="Z78" s="1"/>
      <c r="AA78" s="212"/>
      <c r="AB78" s="1"/>
      <c r="AC78" s="1"/>
      <c r="AD78" s="1"/>
      <c r="AE78" s="1"/>
      <c r="AF78" s="1"/>
      <c r="AG78" s="1"/>
      <c r="AH78" s="1"/>
      <c r="AI78" s="1"/>
      <c r="AJ78" s="1"/>
      <c r="AK78" s="1"/>
      <c r="AL78" s="1"/>
      <c r="AM78" s="1"/>
      <c r="AN78" s="1"/>
      <c r="AO78" s="1"/>
      <c r="AP78" s="1"/>
      <c r="AQ78" s="1"/>
      <c r="AR78" s="1"/>
      <c r="AS78" s="1"/>
      <c r="AT78" s="1"/>
      <c r="AU78" s="1"/>
      <c r="AV78" s="1"/>
      <c r="AW78" s="1"/>
      <c r="AX78" s="1"/>
      <c r="AY78" s="1"/>
      <c r="AZ78" s="82"/>
      <c r="BA78" s="82"/>
      <c r="BB78" s="82"/>
      <c r="BC78" s="82"/>
      <c r="BD78" s="82"/>
      <c r="BE78" s="82"/>
      <c r="BF78" s="82"/>
      <c r="BG78" s="82"/>
      <c r="BH78" s="82"/>
    </row>
    <row r="79" spans="1:61" ht="45" hidden="1" customHeight="1" x14ac:dyDescent="0.25">
      <c r="A79" s="82"/>
      <c r="B79" s="82"/>
      <c r="C79" s="82" t="s">
        <v>828</v>
      </c>
      <c r="D79" s="82"/>
      <c r="E79" s="82"/>
      <c r="F79" s="82"/>
      <c r="G79" s="82"/>
      <c r="H79" s="82"/>
      <c r="I79" s="82"/>
      <c r="J79" s="82"/>
      <c r="K79" s="1"/>
      <c r="L79" s="1"/>
      <c r="M79" s="1"/>
      <c r="N79" s="1"/>
      <c r="O79" s="1"/>
      <c r="P79" s="1"/>
      <c r="Q79" s="1"/>
      <c r="R79" s="1"/>
      <c r="S79" s="1"/>
      <c r="T79" s="1"/>
      <c r="U79" s="1"/>
      <c r="V79" s="1"/>
      <c r="W79" s="1"/>
      <c r="X79" s="1"/>
      <c r="Y79" s="1"/>
      <c r="Z79" s="1"/>
      <c r="AA79" s="212"/>
      <c r="AB79" s="1"/>
      <c r="AC79" s="1"/>
      <c r="AD79" s="1"/>
      <c r="AE79" s="1"/>
      <c r="AF79" s="1"/>
      <c r="AG79" s="1"/>
      <c r="AH79" s="1"/>
      <c r="AI79" s="1"/>
      <c r="AJ79" s="1"/>
      <c r="AK79" s="1"/>
      <c r="AL79" s="1"/>
      <c r="AM79" s="1"/>
      <c r="AN79" s="1"/>
      <c r="AO79" s="1"/>
      <c r="AP79" s="1"/>
      <c r="AQ79" s="1"/>
      <c r="AR79" s="1"/>
      <c r="AS79" s="1"/>
      <c r="AT79" s="1"/>
      <c r="AU79" s="1"/>
      <c r="AV79" s="1"/>
      <c r="AW79" s="1"/>
      <c r="AX79" s="1"/>
      <c r="AY79" s="1"/>
      <c r="AZ79" s="82"/>
      <c r="BA79" s="82"/>
      <c r="BB79" s="82"/>
      <c r="BC79" s="82"/>
      <c r="BD79" s="82"/>
      <c r="BE79" s="82"/>
      <c r="BF79" s="82"/>
      <c r="BG79" s="82"/>
      <c r="BH79" s="82"/>
    </row>
    <row r="80" spans="1:61" ht="60" hidden="1" customHeight="1" x14ac:dyDescent="0.25">
      <c r="A80" s="82"/>
      <c r="B80" s="82"/>
      <c r="C80" s="82" t="s">
        <v>829</v>
      </c>
      <c r="D80" s="82"/>
      <c r="E80" s="82"/>
      <c r="F80" s="82"/>
      <c r="G80" s="82"/>
      <c r="H80" s="82"/>
      <c r="I80" s="82"/>
      <c r="J80" s="82"/>
      <c r="K80" s="1"/>
      <c r="L80" s="1"/>
      <c r="M80" s="1"/>
      <c r="N80" s="1"/>
      <c r="O80" s="1"/>
      <c r="P80" s="1"/>
      <c r="Q80" s="1"/>
      <c r="R80" s="1"/>
      <c r="S80" s="1"/>
      <c r="T80" s="1"/>
      <c r="U80" s="1"/>
      <c r="V80" s="1"/>
      <c r="W80" s="1"/>
      <c r="X80" s="1"/>
      <c r="Y80" s="1"/>
      <c r="Z80" s="1"/>
      <c r="AA80" s="212"/>
      <c r="AB80" s="1"/>
      <c r="AC80" s="1"/>
      <c r="AD80" s="1"/>
      <c r="AE80" s="1"/>
      <c r="AF80" s="1"/>
      <c r="AG80" s="1"/>
      <c r="AH80" s="1"/>
      <c r="AI80" s="1"/>
      <c r="AJ80" s="1"/>
      <c r="AK80" s="1"/>
      <c r="AL80" s="1"/>
      <c r="AM80" s="1"/>
      <c r="AN80" s="1"/>
      <c r="AO80" s="1"/>
      <c r="AP80" s="1"/>
      <c r="AQ80" s="1"/>
      <c r="AR80" s="1"/>
      <c r="AS80" s="1"/>
      <c r="AT80" s="1"/>
      <c r="AU80" s="1"/>
      <c r="AV80" s="1"/>
      <c r="AW80" s="1"/>
      <c r="AX80" s="1"/>
      <c r="AY80" s="1"/>
      <c r="AZ80" s="82"/>
      <c r="BA80" s="82"/>
      <c r="BB80" s="82"/>
      <c r="BC80" s="82"/>
      <c r="BD80" s="82"/>
      <c r="BE80" s="82"/>
      <c r="BF80" s="82"/>
      <c r="BG80" s="82"/>
      <c r="BH80" s="82"/>
    </row>
    <row r="81" spans="1:60" ht="360" hidden="1" customHeight="1" x14ac:dyDescent="0.25">
      <c r="A81" s="155"/>
      <c r="B81" s="155" t="s">
        <v>830</v>
      </c>
      <c r="C81" s="155" t="s">
        <v>831</v>
      </c>
      <c r="D81" s="155" t="s">
        <v>832</v>
      </c>
      <c r="E81" s="155"/>
      <c r="F81" s="155"/>
      <c r="G81" s="155" t="s">
        <v>833</v>
      </c>
      <c r="H81" s="155" t="s">
        <v>834</v>
      </c>
      <c r="I81" s="155"/>
      <c r="J81" s="155"/>
      <c r="K81" s="1"/>
      <c r="L81" s="1"/>
      <c r="M81" s="1"/>
      <c r="N81" s="1"/>
      <c r="O81" s="1"/>
      <c r="P81" s="1"/>
      <c r="Q81" s="1"/>
      <c r="R81" s="1"/>
      <c r="S81" s="1"/>
      <c r="T81" s="1"/>
      <c r="U81" s="1"/>
      <c r="V81" s="1"/>
      <c r="W81" s="1"/>
      <c r="X81" s="1"/>
      <c r="Y81" s="1"/>
      <c r="Z81" s="1"/>
      <c r="AA81" s="212"/>
      <c r="AB81" s="1"/>
      <c r="AC81" s="1"/>
      <c r="AD81" s="1"/>
      <c r="AE81" s="1"/>
      <c r="AF81" s="1"/>
      <c r="AG81" s="1"/>
      <c r="AH81" s="1"/>
      <c r="AI81" s="1"/>
      <c r="AJ81" s="1"/>
      <c r="AK81" s="1"/>
      <c r="AL81" s="1"/>
      <c r="AM81" s="1"/>
      <c r="AN81" s="1"/>
      <c r="AO81" s="1"/>
      <c r="AP81" s="1"/>
      <c r="AQ81" s="1"/>
      <c r="AR81" s="1"/>
      <c r="AS81" s="1"/>
      <c r="AT81" s="1"/>
      <c r="AU81" s="1"/>
      <c r="AV81" s="1"/>
      <c r="AW81" s="1"/>
      <c r="AX81" s="1"/>
      <c r="AY81" s="1"/>
      <c r="AZ81" s="155"/>
      <c r="BA81" s="155"/>
      <c r="BB81" s="155"/>
      <c r="BC81" s="155"/>
      <c r="BD81" s="155"/>
      <c r="BE81" s="155"/>
      <c r="BF81" s="155"/>
      <c r="BG81" s="155"/>
      <c r="BH81" s="155"/>
    </row>
    <row r="82" spans="1:60" ht="45" hidden="1" customHeight="1" x14ac:dyDescent="0.25">
      <c r="A82" s="82"/>
      <c r="B82" s="82"/>
      <c r="C82" s="82" t="s">
        <v>835</v>
      </c>
      <c r="D82" s="82" t="s">
        <v>836</v>
      </c>
      <c r="E82" s="82"/>
      <c r="F82" s="82"/>
      <c r="G82" s="82"/>
      <c r="H82" s="82"/>
      <c r="I82" s="82"/>
      <c r="J82" s="82"/>
      <c r="K82" s="1"/>
      <c r="L82" s="1"/>
      <c r="M82" s="1"/>
      <c r="N82" s="1"/>
      <c r="O82" s="1"/>
      <c r="P82" s="1"/>
      <c r="Q82" s="1"/>
      <c r="R82" s="1"/>
      <c r="S82" s="1"/>
      <c r="T82" s="1"/>
      <c r="U82" s="1"/>
      <c r="V82" s="1"/>
      <c r="W82" s="1"/>
      <c r="X82" s="1"/>
      <c r="Y82" s="1"/>
      <c r="Z82" s="1"/>
      <c r="AA82" s="212"/>
      <c r="AB82" s="1"/>
      <c r="AC82" s="1"/>
      <c r="AD82" s="1"/>
      <c r="AE82" s="1"/>
      <c r="AF82" s="1"/>
      <c r="AG82" s="1"/>
      <c r="AH82" s="1"/>
      <c r="AI82" s="1"/>
      <c r="AJ82" s="1"/>
      <c r="AK82" s="1"/>
      <c r="AL82" s="1"/>
      <c r="AM82" s="1"/>
      <c r="AN82" s="1"/>
      <c r="AO82" s="1"/>
      <c r="AP82" s="1"/>
      <c r="AQ82" s="1"/>
      <c r="AR82" s="1"/>
      <c r="AS82" s="1"/>
      <c r="AT82" s="1"/>
      <c r="AU82" s="1"/>
      <c r="AV82" s="1"/>
      <c r="AW82" s="1"/>
      <c r="AX82" s="1"/>
      <c r="AY82" s="1"/>
      <c r="AZ82" s="82"/>
      <c r="BA82" s="82"/>
      <c r="BB82" s="82"/>
      <c r="BC82" s="82"/>
      <c r="BD82" s="82"/>
      <c r="BE82" s="82"/>
      <c r="BF82" s="82"/>
      <c r="BG82" s="82"/>
      <c r="BH82" s="82"/>
    </row>
    <row r="83" spans="1:60" ht="60" hidden="1" customHeight="1" x14ac:dyDescent="0.25">
      <c r="A83" s="82"/>
      <c r="B83" s="82"/>
      <c r="C83" s="82"/>
      <c r="D83" s="82" t="s">
        <v>837</v>
      </c>
      <c r="E83" s="82"/>
      <c r="F83" s="82"/>
      <c r="G83" s="82"/>
      <c r="H83" s="82"/>
      <c r="I83" s="82"/>
      <c r="J83" s="82"/>
      <c r="K83" s="1"/>
      <c r="L83" s="1"/>
      <c r="M83" s="1"/>
      <c r="N83" s="1"/>
      <c r="O83" s="1"/>
      <c r="P83" s="1"/>
      <c r="Q83" s="1"/>
      <c r="R83" s="1"/>
      <c r="S83" s="1"/>
      <c r="T83" s="1"/>
      <c r="U83" s="1"/>
      <c r="V83" s="1"/>
      <c r="W83" s="1"/>
      <c r="X83" s="1"/>
      <c r="Y83" s="1"/>
      <c r="Z83" s="1"/>
      <c r="AA83" s="212"/>
      <c r="AB83" s="1"/>
      <c r="AC83" s="1"/>
      <c r="AD83" s="1"/>
      <c r="AE83" s="1"/>
      <c r="AF83" s="1"/>
      <c r="AG83" s="1"/>
      <c r="AH83" s="1"/>
      <c r="AI83" s="1"/>
      <c r="AJ83" s="1"/>
      <c r="AK83" s="1"/>
      <c r="AL83" s="1"/>
      <c r="AM83" s="1"/>
      <c r="AN83" s="1"/>
      <c r="AO83" s="1"/>
      <c r="AP83" s="1"/>
      <c r="AQ83" s="1"/>
      <c r="AR83" s="1"/>
      <c r="AS83" s="1"/>
      <c r="AT83" s="1"/>
      <c r="AU83" s="1"/>
      <c r="AV83" s="1"/>
      <c r="AW83" s="1"/>
      <c r="AX83" s="1"/>
      <c r="AY83" s="1"/>
      <c r="AZ83" s="82"/>
      <c r="BA83" s="82"/>
      <c r="BB83" s="82"/>
      <c r="BC83" s="82"/>
      <c r="BD83" s="82"/>
      <c r="BE83" s="82"/>
      <c r="BF83" s="82"/>
      <c r="BG83" s="82"/>
      <c r="BH83" s="82"/>
    </row>
    <row r="84" spans="1:60" ht="75" hidden="1" customHeight="1" x14ac:dyDescent="0.25">
      <c r="A84" s="82"/>
      <c r="B84" s="82"/>
      <c r="C84" s="82"/>
      <c r="D84" s="82" t="s">
        <v>838</v>
      </c>
      <c r="E84" s="82"/>
      <c r="F84" s="82"/>
      <c r="G84" s="82"/>
      <c r="H84" s="82"/>
      <c r="I84" s="82"/>
      <c r="J84" s="82"/>
      <c r="K84" s="1"/>
      <c r="L84" s="1"/>
      <c r="M84" s="1"/>
      <c r="N84" s="1"/>
      <c r="O84" s="1"/>
      <c r="P84" s="1"/>
      <c r="Q84" s="1"/>
      <c r="R84" s="1"/>
      <c r="S84" s="1"/>
      <c r="T84" s="1"/>
      <c r="U84" s="1"/>
      <c r="V84" s="1"/>
      <c r="W84" s="1"/>
      <c r="X84" s="1"/>
      <c r="Y84" s="1"/>
      <c r="Z84" s="1"/>
      <c r="AA84" s="212"/>
      <c r="AB84" s="1"/>
      <c r="AC84" s="1"/>
      <c r="AD84" s="1"/>
      <c r="AE84" s="1"/>
      <c r="AF84" s="1"/>
      <c r="AG84" s="1"/>
      <c r="AH84" s="1"/>
      <c r="AI84" s="1"/>
      <c r="AJ84" s="1"/>
      <c r="AK84" s="1"/>
      <c r="AL84" s="1"/>
      <c r="AM84" s="1"/>
      <c r="AN84" s="1"/>
      <c r="AO84" s="1"/>
      <c r="AP84" s="1"/>
      <c r="AQ84" s="1"/>
      <c r="AR84" s="1"/>
      <c r="AS84" s="1"/>
      <c r="AT84" s="1"/>
      <c r="AU84" s="1"/>
      <c r="AV84" s="1"/>
      <c r="AW84" s="1"/>
      <c r="AX84" s="1"/>
      <c r="AY84" s="1"/>
      <c r="AZ84" s="82"/>
      <c r="BA84" s="82"/>
      <c r="BB84" s="82"/>
      <c r="BC84" s="82"/>
      <c r="BD84" s="82"/>
      <c r="BE84" s="82"/>
      <c r="BF84" s="82"/>
      <c r="BG84" s="82"/>
      <c r="BH84" s="82"/>
    </row>
    <row r="85" spans="1:60" ht="60" hidden="1" customHeight="1" x14ac:dyDescent="0.25">
      <c r="A85" s="82"/>
      <c r="B85" s="82"/>
      <c r="C85" s="82"/>
      <c r="D85" s="82" t="s">
        <v>839</v>
      </c>
      <c r="E85" s="82"/>
      <c r="F85" s="82"/>
      <c r="G85" s="82"/>
      <c r="H85" s="82"/>
      <c r="I85" s="82"/>
      <c r="J85" s="82"/>
      <c r="K85" s="1"/>
      <c r="L85" s="1"/>
      <c r="M85" s="1"/>
      <c r="N85" s="1"/>
      <c r="O85" s="1"/>
      <c r="P85" s="1"/>
      <c r="Q85" s="1"/>
      <c r="R85" s="1"/>
      <c r="S85" s="1"/>
      <c r="T85" s="1"/>
      <c r="U85" s="1"/>
      <c r="V85" s="1"/>
      <c r="W85" s="1"/>
      <c r="X85" s="1"/>
      <c r="Y85" s="1"/>
      <c r="Z85" s="1"/>
      <c r="AA85" s="212"/>
      <c r="AB85" s="1"/>
      <c r="AC85" s="1"/>
      <c r="AD85" s="1"/>
      <c r="AE85" s="1"/>
      <c r="AF85" s="1"/>
      <c r="AG85" s="1"/>
      <c r="AH85" s="1"/>
      <c r="AI85" s="1"/>
      <c r="AJ85" s="1"/>
      <c r="AK85" s="1"/>
      <c r="AL85" s="1"/>
      <c r="AM85" s="1"/>
      <c r="AN85" s="1"/>
      <c r="AO85" s="1"/>
      <c r="AP85" s="1"/>
      <c r="AQ85" s="1"/>
      <c r="AR85" s="1"/>
      <c r="AS85" s="1"/>
      <c r="AT85" s="1"/>
      <c r="AU85" s="1"/>
      <c r="AV85" s="1"/>
      <c r="AW85" s="1"/>
      <c r="AX85" s="1"/>
      <c r="AY85" s="1"/>
      <c r="AZ85" s="82"/>
      <c r="BA85" s="82"/>
      <c r="BB85" s="82"/>
      <c r="BC85" s="82"/>
      <c r="BD85" s="82"/>
      <c r="BE85" s="82"/>
      <c r="BF85" s="82"/>
      <c r="BG85" s="82"/>
      <c r="BH85" s="82"/>
    </row>
    <row r="86" spans="1:60" ht="90" hidden="1" customHeight="1" x14ac:dyDescent="0.25">
      <c r="A86" s="82"/>
      <c r="B86" s="82"/>
      <c r="C86" s="82"/>
      <c r="D86" s="82" t="s">
        <v>840</v>
      </c>
      <c r="E86" s="82"/>
      <c r="F86" s="82"/>
      <c r="G86" s="82"/>
      <c r="H86" s="82"/>
      <c r="I86" s="82"/>
      <c r="J86" s="82"/>
      <c r="K86" s="1"/>
      <c r="L86" s="1"/>
      <c r="M86" s="1"/>
      <c r="N86" s="1"/>
      <c r="O86" s="1"/>
      <c r="P86" s="1"/>
      <c r="Q86" s="1"/>
      <c r="R86" s="1"/>
      <c r="S86" s="1"/>
      <c r="T86" s="1"/>
      <c r="U86" s="1"/>
      <c r="V86" s="1"/>
      <c r="W86" s="1"/>
      <c r="X86" s="1"/>
      <c r="Y86" s="1"/>
      <c r="Z86" s="1"/>
      <c r="AA86" s="212"/>
      <c r="AB86" s="1"/>
      <c r="AC86" s="1"/>
      <c r="AD86" s="1"/>
      <c r="AE86" s="1"/>
      <c r="AF86" s="1"/>
      <c r="AG86" s="1"/>
      <c r="AH86" s="1"/>
      <c r="AI86" s="1"/>
      <c r="AJ86" s="1"/>
      <c r="AK86" s="1"/>
      <c r="AL86" s="1"/>
      <c r="AM86" s="1"/>
      <c r="AN86" s="1"/>
      <c r="AO86" s="1"/>
      <c r="AP86" s="1"/>
      <c r="AQ86" s="1"/>
      <c r="AR86" s="1"/>
      <c r="AS86" s="1"/>
      <c r="AT86" s="1"/>
      <c r="AU86" s="1"/>
      <c r="AV86" s="1"/>
      <c r="AW86" s="1"/>
      <c r="AX86" s="1"/>
      <c r="AY86" s="1"/>
      <c r="AZ86" s="82"/>
      <c r="BA86" s="82"/>
      <c r="BB86" s="82"/>
      <c r="BC86" s="82"/>
      <c r="BD86" s="82"/>
      <c r="BE86" s="82"/>
      <c r="BF86" s="82"/>
      <c r="BG86" s="82"/>
      <c r="BH86" s="82"/>
    </row>
    <row r="87" spans="1:60" ht="60" hidden="1" customHeight="1" x14ac:dyDescent="0.25">
      <c r="A87" s="82"/>
      <c r="B87" s="82"/>
      <c r="C87" s="82"/>
      <c r="D87" s="82" t="s">
        <v>841</v>
      </c>
      <c r="E87" s="82"/>
      <c r="F87" s="82"/>
      <c r="G87" s="82"/>
      <c r="H87" s="82"/>
      <c r="I87" s="82"/>
      <c r="J87" s="82"/>
      <c r="K87" s="1"/>
      <c r="L87" s="1"/>
      <c r="M87" s="1"/>
      <c r="N87" s="1"/>
      <c r="O87" s="1"/>
      <c r="P87" s="1"/>
      <c r="Q87" s="1"/>
      <c r="R87" s="1"/>
      <c r="S87" s="1"/>
      <c r="T87" s="1"/>
      <c r="U87" s="1"/>
      <c r="V87" s="1"/>
      <c r="W87" s="1"/>
      <c r="X87" s="1"/>
      <c r="Y87" s="1"/>
      <c r="Z87" s="1"/>
      <c r="AA87" s="212"/>
      <c r="AB87" s="1"/>
      <c r="AC87" s="1"/>
      <c r="AD87" s="1"/>
      <c r="AE87" s="1"/>
      <c r="AF87" s="1"/>
      <c r="AG87" s="1"/>
      <c r="AH87" s="1"/>
      <c r="AI87" s="1"/>
      <c r="AJ87" s="1"/>
      <c r="AK87" s="1"/>
      <c r="AL87" s="1"/>
      <c r="AM87" s="1"/>
      <c r="AN87" s="1"/>
      <c r="AO87" s="1"/>
      <c r="AP87" s="1"/>
      <c r="AQ87" s="1"/>
      <c r="AR87" s="1"/>
      <c r="AS87" s="1"/>
      <c r="AT87" s="1"/>
      <c r="AU87" s="1"/>
      <c r="AV87" s="1"/>
      <c r="AW87" s="1"/>
      <c r="AX87" s="1"/>
      <c r="AY87" s="1"/>
      <c r="AZ87" s="82"/>
      <c r="BA87" s="82"/>
      <c r="BB87" s="82"/>
      <c r="BC87" s="82"/>
      <c r="BD87" s="82"/>
      <c r="BE87" s="82"/>
      <c r="BF87" s="82"/>
      <c r="BG87" s="82"/>
      <c r="BH87" s="82"/>
    </row>
    <row r="88" spans="1:60" ht="60" hidden="1" customHeight="1" x14ac:dyDescent="0.25">
      <c r="A88" s="82"/>
      <c r="B88" s="82"/>
      <c r="C88" s="82"/>
      <c r="D88" s="82" t="s">
        <v>842</v>
      </c>
      <c r="E88" s="82"/>
      <c r="F88" s="82"/>
      <c r="G88" s="82"/>
      <c r="H88" s="82"/>
      <c r="I88" s="82"/>
      <c r="J88" s="82"/>
      <c r="K88" s="1"/>
      <c r="L88" s="1"/>
      <c r="M88" s="1"/>
      <c r="N88" s="1"/>
      <c r="O88" s="1"/>
      <c r="P88" s="1"/>
      <c r="Q88" s="1"/>
      <c r="R88" s="1"/>
      <c r="S88" s="1"/>
      <c r="T88" s="1"/>
      <c r="U88" s="1"/>
      <c r="V88" s="1"/>
      <c r="W88" s="1"/>
      <c r="X88" s="1"/>
      <c r="Y88" s="1"/>
      <c r="Z88" s="1"/>
      <c r="AA88" s="212"/>
      <c r="AB88" s="1"/>
      <c r="AC88" s="1"/>
      <c r="AD88" s="1"/>
      <c r="AE88" s="1"/>
      <c r="AF88" s="1"/>
      <c r="AG88" s="1"/>
      <c r="AH88" s="1"/>
      <c r="AI88" s="1"/>
      <c r="AJ88" s="1"/>
      <c r="AK88" s="1"/>
      <c r="AL88" s="1"/>
      <c r="AM88" s="1"/>
      <c r="AN88" s="1"/>
      <c r="AO88" s="1"/>
      <c r="AP88" s="1"/>
      <c r="AQ88" s="1"/>
      <c r="AR88" s="1"/>
      <c r="AS88" s="1"/>
      <c r="AT88" s="1"/>
      <c r="AU88" s="1"/>
      <c r="AV88" s="1"/>
      <c r="AW88" s="1"/>
      <c r="AX88" s="1"/>
      <c r="AY88" s="1"/>
      <c r="AZ88" s="82"/>
      <c r="BA88" s="82"/>
      <c r="BB88" s="82"/>
      <c r="BC88" s="82"/>
      <c r="BD88" s="82"/>
      <c r="BE88" s="82"/>
      <c r="BF88" s="82"/>
      <c r="BG88" s="82"/>
      <c r="BH88" s="82"/>
    </row>
    <row r="89" spans="1:60" ht="60" hidden="1" customHeight="1" x14ac:dyDescent="0.25">
      <c r="A89" s="82"/>
      <c r="B89" s="82"/>
      <c r="C89" s="82"/>
      <c r="D89" s="82" t="s">
        <v>843</v>
      </c>
      <c r="E89" s="82"/>
      <c r="F89" s="82"/>
      <c r="G89" s="82"/>
      <c r="H89" s="82"/>
      <c r="I89" s="82"/>
      <c r="J89" s="82"/>
      <c r="K89" s="1"/>
      <c r="L89" s="1"/>
      <c r="M89" s="1"/>
      <c r="N89" s="1"/>
      <c r="O89" s="1"/>
      <c r="P89" s="1"/>
      <c r="Q89" s="1"/>
      <c r="R89" s="1"/>
      <c r="S89" s="1"/>
      <c r="T89" s="1"/>
      <c r="U89" s="1"/>
      <c r="V89" s="1"/>
      <c r="W89" s="1"/>
      <c r="X89" s="1"/>
      <c r="Y89" s="1"/>
      <c r="Z89" s="1"/>
      <c r="AA89" s="212"/>
      <c r="AB89" s="1"/>
      <c r="AC89" s="1"/>
      <c r="AD89" s="1"/>
      <c r="AE89" s="1"/>
      <c r="AF89" s="1"/>
      <c r="AG89" s="1"/>
      <c r="AH89" s="1"/>
      <c r="AI89" s="1"/>
      <c r="AJ89" s="1"/>
      <c r="AK89" s="1"/>
      <c r="AL89" s="1"/>
      <c r="AM89" s="1"/>
      <c r="AN89" s="1"/>
      <c r="AO89" s="1"/>
      <c r="AP89" s="1"/>
      <c r="AQ89" s="1"/>
      <c r="AR89" s="1"/>
      <c r="AS89" s="1"/>
      <c r="AT89" s="1"/>
      <c r="AU89" s="1"/>
      <c r="AV89" s="1"/>
      <c r="AW89" s="1"/>
      <c r="AX89" s="1"/>
      <c r="AY89" s="1"/>
      <c r="AZ89" s="82"/>
      <c r="BA89" s="82"/>
      <c r="BB89" s="82"/>
      <c r="BC89" s="82"/>
      <c r="BD89" s="82"/>
      <c r="BE89" s="82"/>
      <c r="BF89" s="82"/>
      <c r="BG89" s="82"/>
      <c r="BH89" s="82"/>
    </row>
    <row r="90" spans="1:60" ht="45" hidden="1" customHeight="1" x14ac:dyDescent="0.25">
      <c r="A90" s="82"/>
      <c r="B90" s="82"/>
      <c r="C90" s="82"/>
      <c r="D90" s="82" t="s">
        <v>844</v>
      </c>
      <c r="E90" s="82"/>
      <c r="F90" s="82"/>
      <c r="G90" s="82"/>
      <c r="H90" s="82"/>
      <c r="I90" s="82"/>
      <c r="J90" s="82"/>
      <c r="K90" s="1"/>
      <c r="L90" s="1"/>
      <c r="M90" s="1"/>
      <c r="N90" s="1"/>
      <c r="O90" s="1"/>
      <c r="P90" s="1"/>
      <c r="Q90" s="1"/>
      <c r="R90" s="1"/>
      <c r="S90" s="1"/>
      <c r="T90" s="1"/>
      <c r="U90" s="1"/>
      <c r="V90" s="1"/>
      <c r="W90" s="1"/>
      <c r="X90" s="1"/>
      <c r="Y90" s="1"/>
      <c r="Z90" s="1"/>
      <c r="AA90" s="212"/>
      <c r="AB90" s="1"/>
      <c r="AC90" s="1"/>
      <c r="AD90" s="1"/>
      <c r="AE90" s="1"/>
      <c r="AF90" s="1"/>
      <c r="AG90" s="1"/>
      <c r="AH90" s="1"/>
      <c r="AI90" s="1"/>
      <c r="AJ90" s="1"/>
      <c r="AK90" s="1"/>
      <c r="AL90" s="1"/>
      <c r="AM90" s="1"/>
      <c r="AN90" s="1"/>
      <c r="AO90" s="1"/>
      <c r="AP90" s="1"/>
      <c r="AQ90" s="1"/>
      <c r="AR90" s="1"/>
      <c r="AS90" s="1"/>
      <c r="AT90" s="1"/>
      <c r="AU90" s="1"/>
      <c r="AV90" s="1"/>
      <c r="AW90" s="1"/>
      <c r="AX90" s="1"/>
      <c r="AY90" s="1"/>
      <c r="AZ90" s="82"/>
      <c r="BA90" s="82"/>
      <c r="BB90" s="82"/>
      <c r="BC90" s="82"/>
      <c r="BD90" s="82"/>
      <c r="BE90" s="82"/>
      <c r="BF90" s="82"/>
      <c r="BG90" s="82"/>
      <c r="BH90" s="82"/>
    </row>
    <row r="91" spans="1:60" ht="30" hidden="1" customHeight="1" x14ac:dyDescent="0.25">
      <c r="A91" s="82"/>
      <c r="B91" s="82"/>
      <c r="C91" s="82" t="s">
        <v>845</v>
      </c>
      <c r="D91" s="82" t="s">
        <v>846</v>
      </c>
      <c r="E91" s="82"/>
      <c r="F91" s="82"/>
      <c r="G91" s="82"/>
      <c r="H91" s="82"/>
      <c r="I91" s="82"/>
      <c r="J91" s="82"/>
      <c r="K91" s="1"/>
      <c r="L91" s="1"/>
      <c r="M91" s="1"/>
      <c r="N91" s="1"/>
      <c r="O91" s="1"/>
      <c r="P91" s="1"/>
      <c r="Q91" s="1"/>
      <c r="R91" s="1"/>
      <c r="S91" s="1"/>
      <c r="T91" s="1"/>
      <c r="U91" s="1"/>
      <c r="V91" s="1"/>
      <c r="W91" s="1"/>
      <c r="X91" s="1"/>
      <c r="Y91" s="1"/>
      <c r="Z91" s="1"/>
      <c r="AA91" s="212"/>
      <c r="AB91" s="1"/>
      <c r="AC91" s="1"/>
      <c r="AD91" s="1"/>
      <c r="AE91" s="1"/>
      <c r="AF91" s="1"/>
      <c r="AG91" s="1"/>
      <c r="AH91" s="1"/>
      <c r="AI91" s="1"/>
      <c r="AJ91" s="1"/>
      <c r="AK91" s="1"/>
      <c r="AL91" s="1"/>
      <c r="AM91" s="1"/>
      <c r="AN91" s="1"/>
      <c r="AO91" s="1"/>
      <c r="AP91" s="1"/>
      <c r="AQ91" s="1"/>
      <c r="AR91" s="1"/>
      <c r="AS91" s="1"/>
      <c r="AT91" s="1"/>
      <c r="AU91" s="1"/>
      <c r="AV91" s="1"/>
      <c r="AW91" s="1"/>
      <c r="AX91" s="1"/>
      <c r="AY91" s="1"/>
      <c r="AZ91" s="82"/>
      <c r="BA91" s="82"/>
      <c r="BB91" s="82"/>
      <c r="BC91" s="82"/>
      <c r="BD91" s="82"/>
      <c r="BE91" s="82"/>
      <c r="BF91" s="82"/>
      <c r="BG91" s="82"/>
      <c r="BH91" s="82"/>
    </row>
    <row r="92" spans="1:60" ht="60" hidden="1" customHeight="1" x14ac:dyDescent="0.25">
      <c r="A92" s="82"/>
      <c r="B92" s="82"/>
      <c r="C92" s="82"/>
      <c r="D92" s="82" t="s">
        <v>847</v>
      </c>
      <c r="E92" s="82"/>
      <c r="F92" s="82"/>
      <c r="G92" s="82"/>
      <c r="H92" s="82"/>
      <c r="I92" s="82"/>
      <c r="J92" s="82"/>
      <c r="K92" s="1"/>
      <c r="L92" s="1"/>
      <c r="M92" s="1"/>
      <c r="N92" s="1"/>
      <c r="O92" s="1"/>
      <c r="P92" s="1"/>
      <c r="Q92" s="1"/>
      <c r="R92" s="1"/>
      <c r="S92" s="1"/>
      <c r="T92" s="1"/>
      <c r="U92" s="1"/>
      <c r="V92" s="1"/>
      <c r="W92" s="1"/>
      <c r="X92" s="1"/>
      <c r="Y92" s="1"/>
      <c r="Z92" s="1"/>
      <c r="AA92" s="212"/>
      <c r="AB92" s="1"/>
      <c r="AC92" s="1"/>
      <c r="AD92" s="1"/>
      <c r="AE92" s="1"/>
      <c r="AF92" s="1"/>
      <c r="AG92" s="1"/>
      <c r="AH92" s="1"/>
      <c r="AI92" s="1"/>
      <c r="AJ92" s="1"/>
      <c r="AK92" s="1"/>
      <c r="AL92" s="1"/>
      <c r="AM92" s="1"/>
      <c r="AN92" s="1"/>
      <c r="AO92" s="1"/>
      <c r="AP92" s="1"/>
      <c r="AQ92" s="1"/>
      <c r="AR92" s="1"/>
      <c r="AS92" s="1"/>
      <c r="AT92" s="1"/>
      <c r="AU92" s="1"/>
      <c r="AV92" s="1"/>
      <c r="AW92" s="1"/>
      <c r="AX92" s="1"/>
      <c r="AY92" s="1"/>
      <c r="AZ92" s="82"/>
      <c r="BA92" s="82"/>
      <c r="BB92" s="82"/>
      <c r="BC92" s="82"/>
      <c r="BD92" s="82"/>
      <c r="BE92" s="82"/>
      <c r="BF92" s="82"/>
      <c r="BG92" s="82"/>
      <c r="BH92" s="82"/>
    </row>
    <row r="93" spans="1:60" ht="60" hidden="1" customHeight="1" x14ac:dyDescent="0.25">
      <c r="A93" s="82"/>
      <c r="B93" s="82"/>
      <c r="C93" s="82"/>
      <c r="D93" s="82" t="s">
        <v>848</v>
      </c>
      <c r="E93" s="82"/>
      <c r="F93" s="82"/>
      <c r="G93" s="82"/>
      <c r="H93" s="82"/>
      <c r="I93" s="82"/>
      <c r="J93" s="82"/>
      <c r="K93" s="1"/>
      <c r="L93" s="1"/>
      <c r="M93" s="1"/>
      <c r="N93" s="1"/>
      <c r="O93" s="1"/>
      <c r="P93" s="1"/>
      <c r="Q93" s="1"/>
      <c r="R93" s="1"/>
      <c r="S93" s="1"/>
      <c r="T93" s="1"/>
      <c r="U93" s="1"/>
      <c r="V93" s="1"/>
      <c r="W93" s="1"/>
      <c r="X93" s="1"/>
      <c r="Y93" s="1"/>
      <c r="Z93" s="1"/>
      <c r="AA93" s="212"/>
      <c r="AB93" s="1"/>
      <c r="AC93" s="1"/>
      <c r="AD93" s="1"/>
      <c r="AE93" s="1"/>
      <c r="AF93" s="1"/>
      <c r="AG93" s="1"/>
      <c r="AH93" s="1"/>
      <c r="AI93" s="1"/>
      <c r="AJ93" s="1"/>
      <c r="AK93" s="1"/>
      <c r="AL93" s="1"/>
      <c r="AM93" s="1"/>
      <c r="AN93" s="1"/>
      <c r="AO93" s="1"/>
      <c r="AP93" s="1"/>
      <c r="AQ93" s="1"/>
      <c r="AR93" s="1"/>
      <c r="AS93" s="1"/>
      <c r="AT93" s="1"/>
      <c r="AU93" s="1"/>
      <c r="AV93" s="1"/>
      <c r="AW93" s="1"/>
      <c r="AX93" s="1"/>
      <c r="AY93" s="1"/>
      <c r="AZ93" s="82"/>
      <c r="BA93" s="82"/>
      <c r="BB93" s="82"/>
      <c r="BC93" s="82"/>
      <c r="BD93" s="82"/>
      <c r="BE93" s="82"/>
      <c r="BF93" s="82"/>
      <c r="BG93" s="82"/>
      <c r="BH93" s="82"/>
    </row>
    <row r="94" spans="1:60" ht="60" hidden="1" customHeight="1" x14ac:dyDescent="0.25">
      <c r="A94" s="82"/>
      <c r="B94" s="82"/>
      <c r="C94" s="82"/>
      <c r="D94" s="82" t="s">
        <v>849</v>
      </c>
      <c r="E94" s="82"/>
      <c r="F94" s="82"/>
      <c r="G94" s="82"/>
      <c r="H94" s="82"/>
      <c r="I94" s="82"/>
      <c r="J94" s="82"/>
      <c r="K94" s="1"/>
      <c r="L94" s="1"/>
      <c r="M94" s="1"/>
      <c r="N94" s="1"/>
      <c r="O94" s="1"/>
      <c r="P94" s="1"/>
      <c r="Q94" s="1"/>
      <c r="R94" s="1"/>
      <c r="S94" s="1"/>
      <c r="T94" s="1"/>
      <c r="U94" s="1"/>
      <c r="V94" s="1"/>
      <c r="W94" s="1"/>
      <c r="X94" s="1"/>
      <c r="Y94" s="1"/>
      <c r="Z94" s="1"/>
      <c r="AA94" s="212"/>
      <c r="AB94" s="1"/>
      <c r="AC94" s="1"/>
      <c r="AD94" s="1"/>
      <c r="AE94" s="1"/>
      <c r="AF94" s="1"/>
      <c r="AG94" s="1"/>
      <c r="AH94" s="1"/>
      <c r="AI94" s="1"/>
      <c r="AJ94" s="1"/>
      <c r="AK94" s="1"/>
      <c r="AL94" s="1"/>
      <c r="AM94" s="1"/>
      <c r="AN94" s="1"/>
      <c r="AO94" s="1"/>
      <c r="AP94" s="1"/>
      <c r="AQ94" s="1"/>
      <c r="AR94" s="1"/>
      <c r="AS94" s="1"/>
      <c r="AT94" s="1"/>
      <c r="AU94" s="1"/>
      <c r="AV94" s="1"/>
      <c r="AW94" s="1"/>
      <c r="AX94" s="1"/>
      <c r="AY94" s="1"/>
      <c r="AZ94" s="82"/>
      <c r="BA94" s="82"/>
      <c r="BB94" s="82"/>
      <c r="BC94" s="82"/>
      <c r="BD94" s="82"/>
      <c r="BE94" s="82"/>
      <c r="BF94" s="82"/>
      <c r="BG94" s="82"/>
      <c r="BH94" s="82"/>
    </row>
    <row r="95" spans="1:60" ht="66.75" hidden="1" customHeight="1" x14ac:dyDescent="0.25">
      <c r="A95" s="82"/>
      <c r="B95" s="82"/>
      <c r="C95" s="82"/>
      <c r="D95" s="82" t="s">
        <v>850</v>
      </c>
      <c r="E95" s="82"/>
      <c r="F95" s="82"/>
      <c r="G95" s="82"/>
      <c r="H95" s="82"/>
      <c r="I95" s="82"/>
      <c r="J95" s="82"/>
      <c r="K95" s="1"/>
      <c r="L95" s="1"/>
      <c r="M95" s="1"/>
      <c r="N95" s="1"/>
      <c r="O95" s="1"/>
      <c r="P95" s="1"/>
      <c r="Q95" s="1"/>
      <c r="R95" s="1"/>
      <c r="S95" s="1"/>
      <c r="T95" s="1"/>
      <c r="U95" s="1"/>
      <c r="V95" s="1"/>
      <c r="W95" s="1"/>
      <c r="X95" s="1"/>
      <c r="Y95" s="1"/>
      <c r="Z95" s="1"/>
      <c r="AA95" s="212"/>
      <c r="AB95" s="1"/>
      <c r="AC95" s="1"/>
      <c r="AD95" s="1"/>
      <c r="AE95" s="1"/>
      <c r="AF95" s="1"/>
      <c r="AG95" s="1"/>
      <c r="AH95" s="1"/>
      <c r="AI95" s="1"/>
      <c r="AJ95" s="1"/>
      <c r="AK95" s="1"/>
      <c r="AL95" s="1"/>
      <c r="AM95" s="1"/>
      <c r="AN95" s="1"/>
      <c r="AO95" s="1"/>
      <c r="AP95" s="1"/>
      <c r="AQ95" s="1"/>
      <c r="AR95" s="1"/>
      <c r="AS95" s="1"/>
      <c r="AT95" s="1"/>
      <c r="AU95" s="1"/>
      <c r="AV95" s="1"/>
      <c r="AW95" s="1"/>
      <c r="AX95" s="1"/>
      <c r="AY95" s="1"/>
      <c r="AZ95" s="82"/>
      <c r="BA95" s="82"/>
      <c r="BB95" s="82"/>
      <c r="BC95" s="82"/>
      <c r="BD95" s="82"/>
      <c r="BE95" s="82"/>
      <c r="BF95" s="82"/>
      <c r="BG95" s="82"/>
      <c r="BH95" s="82"/>
    </row>
    <row r="96" spans="1:60" ht="60" hidden="1" customHeight="1" x14ac:dyDescent="0.25">
      <c r="A96" s="82"/>
      <c r="B96" s="82"/>
      <c r="C96" s="82" t="s">
        <v>851</v>
      </c>
      <c r="D96" s="82" t="s">
        <v>852</v>
      </c>
      <c r="E96" s="82"/>
      <c r="F96" s="82"/>
      <c r="G96" s="82"/>
      <c r="H96" s="82"/>
      <c r="I96" s="82"/>
      <c r="J96" s="82"/>
      <c r="K96" s="1"/>
      <c r="L96" s="1"/>
      <c r="M96" s="1"/>
      <c r="N96" s="1"/>
      <c r="O96" s="1"/>
      <c r="P96" s="1"/>
      <c r="Q96" s="1"/>
      <c r="R96" s="1"/>
      <c r="S96" s="1"/>
      <c r="T96" s="1"/>
      <c r="U96" s="1"/>
      <c r="V96" s="1"/>
      <c r="W96" s="1"/>
      <c r="X96" s="1"/>
      <c r="Y96" s="1"/>
      <c r="Z96" s="1"/>
      <c r="AA96" s="212"/>
      <c r="AB96" s="1"/>
      <c r="AC96" s="1"/>
      <c r="AD96" s="1"/>
      <c r="AE96" s="1"/>
      <c r="AF96" s="1"/>
      <c r="AG96" s="1"/>
      <c r="AH96" s="1"/>
      <c r="AI96" s="1"/>
      <c r="AJ96" s="1"/>
      <c r="AK96" s="1"/>
      <c r="AL96" s="1"/>
      <c r="AM96" s="1"/>
      <c r="AN96" s="1"/>
      <c r="AO96" s="1"/>
      <c r="AP96" s="1"/>
      <c r="AQ96" s="1"/>
      <c r="AR96" s="1"/>
      <c r="AS96" s="1"/>
      <c r="AT96" s="1"/>
      <c r="AU96" s="1"/>
      <c r="AV96" s="1"/>
      <c r="AW96" s="1"/>
      <c r="AX96" s="1"/>
      <c r="AY96" s="1"/>
      <c r="AZ96" s="82"/>
      <c r="BA96" s="82"/>
      <c r="BB96" s="82"/>
      <c r="BC96" s="82"/>
      <c r="BD96" s="82"/>
      <c r="BE96" s="82"/>
      <c r="BF96" s="82"/>
      <c r="BG96" s="82"/>
      <c r="BH96" s="82"/>
    </row>
    <row r="97" spans="1:60" ht="30" hidden="1" customHeight="1" x14ac:dyDescent="0.25">
      <c r="A97" s="82"/>
      <c r="B97" s="82"/>
      <c r="C97" s="82"/>
      <c r="D97" s="82" t="s">
        <v>853</v>
      </c>
      <c r="E97" s="82"/>
      <c r="F97" s="82"/>
      <c r="G97" s="82"/>
      <c r="H97" s="82"/>
      <c r="I97" s="82"/>
      <c r="J97" s="82"/>
      <c r="K97" s="1"/>
      <c r="L97" s="1"/>
      <c r="M97" s="1"/>
      <c r="N97" s="1"/>
      <c r="O97" s="1"/>
      <c r="P97" s="1"/>
      <c r="Q97" s="1"/>
      <c r="R97" s="1"/>
      <c r="S97" s="1"/>
      <c r="T97" s="1"/>
      <c r="U97" s="1"/>
      <c r="V97" s="1"/>
      <c r="W97" s="1"/>
      <c r="X97" s="1"/>
      <c r="Y97" s="1"/>
      <c r="Z97" s="1"/>
      <c r="AA97" s="212"/>
      <c r="AB97" s="1"/>
      <c r="AC97" s="1"/>
      <c r="AD97" s="1"/>
      <c r="AE97" s="1"/>
      <c r="AF97" s="1"/>
      <c r="AG97" s="1"/>
      <c r="AH97" s="1"/>
      <c r="AI97" s="1"/>
      <c r="AJ97" s="1"/>
      <c r="AK97" s="1"/>
      <c r="AL97" s="1"/>
      <c r="AM97" s="1"/>
      <c r="AN97" s="1"/>
      <c r="AO97" s="1"/>
      <c r="AP97" s="1"/>
      <c r="AQ97" s="1"/>
      <c r="AR97" s="1"/>
      <c r="AS97" s="1"/>
      <c r="AT97" s="1"/>
      <c r="AU97" s="1"/>
      <c r="AV97" s="1"/>
      <c r="AW97" s="1"/>
      <c r="AX97" s="1"/>
      <c r="AY97" s="1"/>
      <c r="AZ97" s="82"/>
      <c r="BA97" s="82"/>
      <c r="BB97" s="82"/>
      <c r="BC97" s="82"/>
      <c r="BD97" s="82"/>
      <c r="BE97" s="82"/>
      <c r="BF97" s="82"/>
      <c r="BG97" s="82"/>
      <c r="BH97" s="82"/>
    </row>
    <row r="98" spans="1:60" ht="15" hidden="1" customHeight="1" x14ac:dyDescent="0.25">
      <c r="A98" s="82"/>
      <c r="B98" s="82"/>
      <c r="C98" s="82"/>
      <c r="D98" s="82" t="s">
        <v>854</v>
      </c>
      <c r="E98" s="82"/>
      <c r="F98" s="82"/>
      <c r="G98" s="82"/>
      <c r="H98" s="82"/>
      <c r="I98" s="82"/>
      <c r="J98" s="82"/>
      <c r="K98" s="1"/>
      <c r="L98" s="1"/>
      <c r="M98" s="1"/>
      <c r="N98" s="1"/>
      <c r="O98" s="1"/>
      <c r="P98" s="1"/>
      <c r="Q98" s="1"/>
      <c r="R98" s="1"/>
      <c r="S98" s="1"/>
      <c r="T98" s="1"/>
      <c r="U98" s="1"/>
      <c r="V98" s="1"/>
      <c r="W98" s="1"/>
      <c r="X98" s="1"/>
      <c r="Y98" s="1"/>
      <c r="Z98" s="1"/>
      <c r="AA98" s="212"/>
      <c r="AB98" s="1"/>
      <c r="AC98" s="1"/>
      <c r="AD98" s="1"/>
      <c r="AE98" s="1"/>
      <c r="AF98" s="1"/>
      <c r="AG98" s="1"/>
      <c r="AH98" s="1"/>
      <c r="AI98" s="1"/>
      <c r="AJ98" s="1"/>
      <c r="AK98" s="1"/>
      <c r="AL98" s="1"/>
      <c r="AM98" s="1"/>
      <c r="AN98" s="1"/>
      <c r="AO98" s="1"/>
      <c r="AP98" s="1"/>
      <c r="AQ98" s="1"/>
      <c r="AR98" s="1"/>
      <c r="AS98" s="1"/>
      <c r="AT98" s="1"/>
      <c r="AU98" s="1"/>
      <c r="AV98" s="1"/>
      <c r="AW98" s="1"/>
      <c r="AX98" s="1"/>
      <c r="AY98" s="1"/>
      <c r="AZ98" s="82"/>
      <c r="BA98" s="82"/>
      <c r="BB98" s="82"/>
      <c r="BC98" s="82"/>
      <c r="BD98" s="82"/>
      <c r="BE98" s="82"/>
      <c r="BF98" s="82"/>
      <c r="BG98" s="82"/>
      <c r="BH98" s="82"/>
    </row>
    <row r="99" spans="1:60" ht="60" hidden="1" customHeight="1" x14ac:dyDescent="0.25">
      <c r="A99" s="82"/>
      <c r="B99" s="82"/>
      <c r="C99" s="82"/>
      <c r="D99" s="82" t="s">
        <v>855</v>
      </c>
      <c r="E99" s="82"/>
      <c r="F99" s="82"/>
      <c r="G99" s="82"/>
      <c r="H99" s="82"/>
      <c r="I99" s="82"/>
      <c r="J99" s="82"/>
      <c r="K99" s="1"/>
      <c r="L99" s="1"/>
      <c r="M99" s="1"/>
      <c r="N99" s="1"/>
      <c r="O99" s="1"/>
      <c r="P99" s="1"/>
      <c r="Q99" s="1"/>
      <c r="R99" s="1"/>
      <c r="S99" s="1"/>
      <c r="T99" s="1"/>
      <c r="U99" s="1"/>
      <c r="V99" s="1"/>
      <c r="W99" s="1"/>
      <c r="X99" s="1"/>
      <c r="Y99" s="1"/>
      <c r="Z99" s="1"/>
      <c r="AA99" s="212"/>
      <c r="AB99" s="1"/>
      <c r="AC99" s="1"/>
      <c r="AD99" s="1"/>
      <c r="AE99" s="1"/>
      <c r="AF99" s="1"/>
      <c r="AG99" s="1"/>
      <c r="AH99" s="1"/>
      <c r="AI99" s="1"/>
      <c r="AJ99" s="1"/>
      <c r="AK99" s="1"/>
      <c r="AL99" s="1"/>
      <c r="AM99" s="1"/>
      <c r="AN99" s="1"/>
      <c r="AO99" s="1"/>
      <c r="AP99" s="1"/>
      <c r="AQ99" s="1"/>
      <c r="AR99" s="1"/>
      <c r="AS99" s="1"/>
      <c r="AT99" s="1"/>
      <c r="AU99" s="1"/>
      <c r="AV99" s="1"/>
      <c r="AW99" s="1"/>
      <c r="AX99" s="1"/>
      <c r="AY99" s="1"/>
      <c r="AZ99" s="82"/>
      <c r="BA99" s="82"/>
      <c r="BB99" s="82"/>
      <c r="BC99" s="82"/>
      <c r="BD99" s="82"/>
      <c r="BE99" s="82"/>
      <c r="BF99" s="82"/>
      <c r="BG99" s="82"/>
      <c r="BH99" s="82"/>
    </row>
    <row r="100" spans="1:60" ht="60" hidden="1" customHeight="1" x14ac:dyDescent="0.25">
      <c r="A100" s="82"/>
      <c r="B100" s="82"/>
      <c r="C100" s="82"/>
      <c r="D100" s="82" t="s">
        <v>856</v>
      </c>
      <c r="E100" s="82"/>
      <c r="F100" s="82"/>
      <c r="G100" s="82"/>
      <c r="H100" s="82"/>
      <c r="I100" s="82"/>
      <c r="J100" s="82"/>
      <c r="K100" s="1"/>
      <c r="L100" s="1"/>
      <c r="M100" s="1"/>
      <c r="N100" s="1"/>
      <c r="O100" s="1"/>
      <c r="P100" s="1"/>
      <c r="Q100" s="1"/>
      <c r="R100" s="1"/>
      <c r="S100" s="1"/>
      <c r="T100" s="1"/>
      <c r="U100" s="1"/>
      <c r="V100" s="1"/>
      <c r="W100" s="1"/>
      <c r="X100" s="1"/>
      <c r="Y100" s="1"/>
      <c r="Z100" s="1"/>
      <c r="AA100" s="212"/>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82"/>
      <c r="BA100" s="82"/>
      <c r="BB100" s="82"/>
      <c r="BC100" s="82"/>
      <c r="BD100" s="82"/>
      <c r="BE100" s="82"/>
      <c r="BF100" s="82"/>
      <c r="BG100" s="82"/>
      <c r="BH100" s="82"/>
    </row>
    <row r="101" spans="1:60" ht="60" hidden="1" customHeight="1" x14ac:dyDescent="0.25">
      <c r="A101" s="82"/>
      <c r="B101" s="82"/>
      <c r="C101" s="82"/>
      <c r="D101" s="82" t="s">
        <v>857</v>
      </c>
      <c r="E101" s="82"/>
      <c r="F101" s="82"/>
      <c r="G101" s="82"/>
      <c r="H101" s="82"/>
      <c r="I101" s="82"/>
      <c r="J101" s="82"/>
      <c r="K101" s="1"/>
      <c r="L101" s="1"/>
      <c r="M101" s="1"/>
      <c r="N101" s="1"/>
      <c r="O101" s="1"/>
      <c r="P101" s="1"/>
      <c r="Q101" s="1"/>
      <c r="R101" s="1"/>
      <c r="S101" s="1"/>
      <c r="T101" s="1"/>
      <c r="U101" s="1"/>
      <c r="V101" s="1"/>
      <c r="W101" s="1"/>
      <c r="X101" s="1"/>
      <c r="Y101" s="1"/>
      <c r="Z101" s="1"/>
      <c r="AA101" s="212"/>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82"/>
      <c r="BA101" s="82"/>
      <c r="BB101" s="82"/>
      <c r="BC101" s="82"/>
      <c r="BD101" s="82"/>
      <c r="BE101" s="82"/>
      <c r="BF101" s="82"/>
      <c r="BG101" s="82"/>
      <c r="BH101" s="82"/>
    </row>
    <row r="102" spans="1:60" ht="30" hidden="1" customHeight="1" x14ac:dyDescent="0.25">
      <c r="A102" s="82"/>
      <c r="B102" s="82"/>
      <c r="C102" s="82"/>
      <c r="D102" s="82" t="s">
        <v>858</v>
      </c>
      <c r="E102" s="82"/>
      <c r="F102" s="82"/>
      <c r="G102" s="82"/>
      <c r="H102" s="82"/>
      <c r="I102" s="82"/>
      <c r="J102" s="82"/>
      <c r="K102" s="1"/>
      <c r="L102" s="1"/>
      <c r="M102" s="1"/>
      <c r="N102" s="1"/>
      <c r="O102" s="1"/>
      <c r="P102" s="1"/>
      <c r="Q102" s="1"/>
      <c r="R102" s="1"/>
      <c r="S102" s="1"/>
      <c r="T102" s="1"/>
      <c r="U102" s="1"/>
      <c r="V102" s="1"/>
      <c r="W102" s="1"/>
      <c r="X102" s="1"/>
      <c r="Y102" s="1"/>
      <c r="Z102" s="1"/>
      <c r="AA102" s="212"/>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82"/>
      <c r="BA102" s="82"/>
      <c r="BB102" s="82"/>
      <c r="BC102" s="82"/>
      <c r="BD102" s="82"/>
      <c r="BE102" s="82"/>
      <c r="BF102" s="82"/>
      <c r="BG102" s="82"/>
      <c r="BH102" s="82"/>
    </row>
    <row r="103" spans="1:60" ht="83.25" hidden="1" customHeight="1" x14ac:dyDescent="0.25">
      <c r="A103" s="82"/>
      <c r="B103" s="82"/>
      <c r="C103" s="82"/>
      <c r="D103" s="82" t="s">
        <v>859</v>
      </c>
      <c r="E103" s="82"/>
      <c r="F103" s="82"/>
      <c r="G103" s="82"/>
      <c r="H103" s="82"/>
      <c r="I103" s="82"/>
      <c r="J103" s="82"/>
      <c r="K103" s="1"/>
      <c r="L103" s="1"/>
      <c r="M103" s="1"/>
      <c r="N103" s="1"/>
      <c r="O103" s="1"/>
      <c r="P103" s="1"/>
      <c r="Q103" s="1"/>
      <c r="R103" s="1"/>
      <c r="S103" s="1"/>
      <c r="T103" s="1"/>
      <c r="U103" s="1"/>
      <c r="V103" s="1"/>
      <c r="W103" s="1"/>
      <c r="X103" s="1"/>
      <c r="Y103" s="1"/>
      <c r="Z103" s="1"/>
      <c r="AA103" s="212"/>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82"/>
      <c r="BA103" s="82"/>
      <c r="BB103" s="82"/>
      <c r="BC103" s="82"/>
      <c r="BD103" s="82"/>
      <c r="BE103" s="82"/>
      <c r="BF103" s="82"/>
      <c r="BG103" s="82"/>
      <c r="BH103" s="82"/>
    </row>
    <row r="104" spans="1:60" ht="75" hidden="1" customHeight="1" x14ac:dyDescent="0.25">
      <c r="A104" s="82"/>
      <c r="B104" s="82"/>
      <c r="C104" s="82" t="s">
        <v>860</v>
      </c>
      <c r="D104" s="82" t="s">
        <v>861</v>
      </c>
      <c r="E104" s="82"/>
      <c r="F104" s="82"/>
      <c r="G104" s="82"/>
      <c r="H104" s="82"/>
      <c r="I104" s="82"/>
      <c r="J104" s="82"/>
      <c r="K104" s="1"/>
      <c r="L104" s="1"/>
      <c r="M104" s="1"/>
      <c r="N104" s="1"/>
      <c r="O104" s="1"/>
      <c r="P104" s="1"/>
      <c r="Q104" s="1"/>
      <c r="R104" s="1"/>
      <c r="S104" s="1"/>
      <c r="T104" s="1"/>
      <c r="U104" s="1"/>
      <c r="V104" s="1"/>
      <c r="W104" s="1"/>
      <c r="X104" s="1"/>
      <c r="Y104" s="1"/>
      <c r="Z104" s="1"/>
      <c r="AA104" s="212"/>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82"/>
      <c r="BA104" s="82"/>
      <c r="BB104" s="82"/>
      <c r="BC104" s="82"/>
      <c r="BD104" s="82"/>
      <c r="BE104" s="82"/>
      <c r="BF104" s="82"/>
      <c r="BG104" s="82"/>
      <c r="BH104" s="82"/>
    </row>
    <row r="105" spans="1:60" ht="138.75" hidden="1" customHeight="1" x14ac:dyDescent="0.25">
      <c r="A105" s="82"/>
      <c r="B105" s="82"/>
      <c r="C105" s="82"/>
      <c r="D105" s="82" t="s">
        <v>862</v>
      </c>
      <c r="E105" s="82"/>
      <c r="F105" s="82"/>
      <c r="G105" s="82"/>
      <c r="H105" s="82"/>
      <c r="I105" s="82"/>
      <c r="J105" s="82"/>
      <c r="K105" s="1"/>
      <c r="L105" s="1"/>
      <c r="M105" s="1"/>
      <c r="N105" s="1"/>
      <c r="O105" s="1"/>
      <c r="P105" s="1"/>
      <c r="Q105" s="1"/>
      <c r="R105" s="1"/>
      <c r="S105" s="1"/>
      <c r="T105" s="1"/>
      <c r="U105" s="1"/>
      <c r="V105" s="1"/>
      <c r="W105" s="1"/>
      <c r="X105" s="1"/>
      <c r="Y105" s="1"/>
      <c r="Z105" s="1"/>
      <c r="AA105" s="212"/>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82"/>
      <c r="BA105" s="82"/>
      <c r="BB105" s="82"/>
      <c r="BC105" s="82"/>
      <c r="BD105" s="82"/>
      <c r="BE105" s="82"/>
      <c r="BF105" s="82"/>
      <c r="BG105" s="82"/>
      <c r="BH105" s="82"/>
    </row>
    <row r="106" spans="1:60" ht="105" hidden="1" customHeight="1" x14ac:dyDescent="0.25">
      <c r="A106" s="82"/>
      <c r="B106" s="82"/>
      <c r="C106" s="82"/>
      <c r="D106" s="82" t="s">
        <v>863</v>
      </c>
      <c r="E106" s="82"/>
      <c r="F106" s="82"/>
      <c r="G106" s="82"/>
      <c r="H106" s="82"/>
      <c r="I106" s="82"/>
      <c r="J106" s="82"/>
      <c r="K106" s="1"/>
      <c r="L106" s="1"/>
      <c r="M106" s="1"/>
      <c r="N106" s="1"/>
      <c r="O106" s="1"/>
      <c r="P106" s="1"/>
      <c r="Q106" s="1"/>
      <c r="R106" s="1"/>
      <c r="S106" s="1"/>
      <c r="T106" s="1"/>
      <c r="U106" s="1"/>
      <c r="V106" s="1"/>
      <c r="W106" s="1"/>
      <c r="X106" s="1"/>
      <c r="Y106" s="1"/>
      <c r="Z106" s="1"/>
      <c r="AA106" s="212"/>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82"/>
      <c r="BA106" s="82"/>
      <c r="BB106" s="82"/>
      <c r="BC106" s="82"/>
      <c r="BD106" s="82"/>
      <c r="BE106" s="82"/>
      <c r="BF106" s="82"/>
      <c r="BG106" s="82"/>
      <c r="BH106" s="82"/>
    </row>
    <row r="107" spans="1:60" ht="105" hidden="1" customHeight="1" x14ac:dyDescent="0.25">
      <c r="A107" s="82"/>
      <c r="B107" s="82"/>
      <c r="C107" s="82" t="s">
        <v>864</v>
      </c>
      <c r="D107" s="82" t="s">
        <v>865</v>
      </c>
      <c r="E107" s="82"/>
      <c r="F107" s="82"/>
      <c r="G107" s="82"/>
      <c r="H107" s="82"/>
      <c r="I107" s="82"/>
      <c r="J107" s="82"/>
      <c r="K107" s="1"/>
      <c r="L107" s="1"/>
      <c r="M107" s="1"/>
      <c r="N107" s="1"/>
      <c r="O107" s="1"/>
      <c r="P107" s="1"/>
      <c r="Q107" s="1"/>
      <c r="R107" s="1"/>
      <c r="S107" s="1"/>
      <c r="T107" s="1"/>
      <c r="U107" s="1"/>
      <c r="V107" s="1"/>
      <c r="W107" s="1"/>
      <c r="X107" s="1"/>
      <c r="Y107" s="1"/>
      <c r="Z107" s="1"/>
      <c r="AA107" s="212"/>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82"/>
      <c r="BA107" s="82"/>
      <c r="BB107" s="82"/>
      <c r="BC107" s="82"/>
      <c r="BD107" s="82"/>
      <c r="BE107" s="82"/>
      <c r="BF107" s="82"/>
      <c r="BG107" s="82"/>
      <c r="BH107" s="82"/>
    </row>
    <row r="108" spans="1:60" ht="75" hidden="1" customHeight="1" x14ac:dyDescent="0.25">
      <c r="A108" s="1"/>
      <c r="B108" s="1"/>
      <c r="C108" s="1"/>
      <c r="D108" s="82" t="s">
        <v>866</v>
      </c>
      <c r="E108" s="1"/>
      <c r="F108" s="1"/>
      <c r="G108" s="1"/>
      <c r="H108" s="1"/>
      <c r="I108" s="1"/>
      <c r="J108" s="1"/>
      <c r="K108" s="1"/>
      <c r="L108" s="1"/>
      <c r="M108" s="1"/>
      <c r="N108" s="1"/>
      <c r="O108" s="1"/>
      <c r="P108" s="1"/>
      <c r="Q108" s="1"/>
      <c r="R108" s="1"/>
      <c r="S108" s="1"/>
      <c r="T108" s="1"/>
      <c r="U108" s="1"/>
      <c r="V108" s="1"/>
      <c r="W108" s="1"/>
      <c r="X108" s="1"/>
      <c r="Y108" s="1"/>
      <c r="Z108" s="1"/>
      <c r="AA108" s="212"/>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ht="75" hidden="1" customHeight="1" x14ac:dyDescent="0.25">
      <c r="A109" s="1"/>
      <c r="B109" s="1"/>
      <c r="C109" s="1"/>
      <c r="D109" s="82" t="s">
        <v>867</v>
      </c>
      <c r="E109" s="1"/>
      <c r="F109" s="1"/>
      <c r="G109" s="1"/>
      <c r="H109" s="1"/>
      <c r="I109" s="1"/>
      <c r="J109" s="1"/>
      <c r="K109" s="1"/>
      <c r="L109" s="1"/>
      <c r="M109" s="1"/>
      <c r="N109" s="1"/>
      <c r="O109" s="1"/>
      <c r="P109" s="1"/>
      <c r="Q109" s="1"/>
      <c r="R109" s="1"/>
      <c r="S109" s="1"/>
      <c r="T109" s="1"/>
      <c r="U109" s="1"/>
      <c r="V109" s="1"/>
      <c r="W109" s="1"/>
      <c r="X109" s="1"/>
      <c r="Y109" s="1"/>
      <c r="Z109" s="1"/>
      <c r="AA109" s="212"/>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ht="90" hidden="1" customHeight="1" x14ac:dyDescent="0.25">
      <c r="A110" s="1"/>
      <c r="B110" s="1"/>
      <c r="C110" s="1"/>
      <c r="D110" s="82" t="s">
        <v>868</v>
      </c>
      <c r="E110" s="1"/>
      <c r="F110" s="1"/>
      <c r="G110" s="1"/>
      <c r="H110" s="1"/>
      <c r="I110" s="1"/>
      <c r="J110" s="1"/>
      <c r="K110" s="1"/>
      <c r="L110" s="1"/>
      <c r="M110" s="1"/>
      <c r="N110" s="1"/>
      <c r="O110" s="1"/>
      <c r="P110" s="1"/>
      <c r="Q110" s="1"/>
      <c r="R110" s="1"/>
      <c r="S110" s="1"/>
      <c r="T110" s="1"/>
      <c r="U110" s="1"/>
      <c r="V110" s="1"/>
      <c r="W110" s="1"/>
      <c r="X110" s="1"/>
      <c r="Y110" s="1"/>
      <c r="Z110" s="1"/>
      <c r="AA110" s="212"/>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ht="60" hidden="1" customHeight="1" x14ac:dyDescent="0.25">
      <c r="A111" s="1"/>
      <c r="B111" s="1"/>
      <c r="C111" s="1"/>
      <c r="D111" s="82" t="s">
        <v>869</v>
      </c>
      <c r="E111" s="1"/>
      <c r="F111" s="1"/>
      <c r="G111" s="1"/>
      <c r="H111" s="1"/>
      <c r="I111" s="1"/>
      <c r="J111" s="1"/>
      <c r="K111" s="1"/>
      <c r="L111" s="1"/>
      <c r="M111" s="1"/>
      <c r="N111" s="1"/>
      <c r="O111" s="1"/>
      <c r="P111" s="1"/>
      <c r="Q111" s="1"/>
      <c r="R111" s="1"/>
      <c r="S111" s="1"/>
      <c r="T111" s="1"/>
      <c r="U111" s="1"/>
      <c r="V111" s="1"/>
      <c r="W111" s="1"/>
      <c r="X111" s="1"/>
      <c r="Y111" s="1"/>
      <c r="Z111" s="1"/>
      <c r="AA111" s="212"/>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ht="90" hidden="1" customHeight="1" x14ac:dyDescent="0.25">
      <c r="A112" s="1"/>
      <c r="B112" s="1"/>
      <c r="C112" s="1"/>
      <c r="D112" s="82" t="s">
        <v>870</v>
      </c>
      <c r="E112" s="1"/>
      <c r="F112" s="1"/>
      <c r="G112" s="1"/>
      <c r="H112" s="1"/>
      <c r="I112" s="1"/>
      <c r="J112" s="1"/>
      <c r="K112" s="1"/>
      <c r="L112" s="1"/>
      <c r="M112" s="1"/>
      <c r="N112" s="1"/>
      <c r="O112" s="1"/>
      <c r="P112" s="1"/>
      <c r="Q112" s="1"/>
      <c r="R112" s="1"/>
      <c r="S112" s="1"/>
      <c r="T112" s="1"/>
      <c r="U112" s="1"/>
      <c r="V112" s="1"/>
      <c r="W112" s="1"/>
      <c r="X112" s="1"/>
      <c r="Y112" s="1"/>
      <c r="Z112" s="1"/>
      <c r="AA112" s="212"/>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ht="75" hidden="1" customHeight="1" x14ac:dyDescent="0.25">
      <c r="A113" s="1"/>
      <c r="B113" s="1"/>
      <c r="C113" s="1"/>
      <c r="D113" s="82" t="s">
        <v>871</v>
      </c>
      <c r="E113" s="1"/>
      <c r="F113" s="1"/>
      <c r="G113" s="1"/>
      <c r="H113" s="1"/>
      <c r="I113" s="1"/>
      <c r="J113" s="1"/>
      <c r="K113" s="1"/>
      <c r="L113" s="1"/>
      <c r="M113" s="1"/>
      <c r="N113" s="1"/>
      <c r="O113" s="1"/>
      <c r="P113" s="1"/>
      <c r="Q113" s="1"/>
      <c r="R113" s="1"/>
      <c r="S113" s="1"/>
      <c r="T113" s="1"/>
      <c r="U113" s="1"/>
      <c r="V113" s="1"/>
      <c r="W113" s="1"/>
      <c r="X113" s="1"/>
      <c r="Y113" s="1"/>
      <c r="Z113" s="1"/>
      <c r="AA113" s="212"/>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ht="135" hidden="1" customHeight="1" x14ac:dyDescent="0.25">
      <c r="A114" s="1"/>
      <c r="B114" s="1"/>
      <c r="C114" s="1"/>
      <c r="D114" s="82" t="s">
        <v>872</v>
      </c>
      <c r="E114" s="1"/>
      <c r="F114" s="1"/>
      <c r="G114" s="1"/>
      <c r="H114" s="1"/>
      <c r="I114" s="1"/>
      <c r="J114" s="1"/>
      <c r="K114" s="1"/>
      <c r="L114" s="1"/>
      <c r="M114" s="1"/>
      <c r="N114" s="1"/>
      <c r="O114" s="1"/>
      <c r="P114" s="1"/>
      <c r="Q114" s="1"/>
      <c r="R114" s="1"/>
      <c r="S114" s="1"/>
      <c r="T114" s="1"/>
      <c r="U114" s="1"/>
      <c r="V114" s="1"/>
      <c r="W114" s="1"/>
      <c r="X114" s="1"/>
      <c r="Y114" s="1"/>
      <c r="Z114" s="1"/>
      <c r="AA114" s="212"/>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ht="90" hidden="1" customHeight="1" x14ac:dyDescent="0.25">
      <c r="A115" s="1"/>
      <c r="B115" s="1"/>
      <c r="C115" s="1"/>
      <c r="D115" s="82" t="s">
        <v>873</v>
      </c>
      <c r="E115" s="1"/>
      <c r="F115" s="1"/>
      <c r="G115" s="1"/>
      <c r="H115" s="1"/>
      <c r="I115" s="1"/>
      <c r="J115" s="1"/>
      <c r="K115" s="1"/>
      <c r="L115" s="1"/>
      <c r="M115" s="1"/>
      <c r="N115" s="1"/>
      <c r="O115" s="1"/>
      <c r="P115" s="1"/>
      <c r="Q115" s="1"/>
      <c r="R115" s="1"/>
      <c r="S115" s="1"/>
      <c r="T115" s="1"/>
      <c r="U115" s="1"/>
      <c r="V115" s="1"/>
      <c r="W115" s="1"/>
      <c r="X115" s="1"/>
      <c r="Y115" s="1"/>
      <c r="Z115" s="1"/>
      <c r="AA115" s="212"/>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ht="75" x14ac:dyDescent="0.25">
      <c r="A116" s="1"/>
      <c r="B116" s="1"/>
      <c r="C116" s="1"/>
      <c r="D116" s="1"/>
      <c r="E116" s="1"/>
      <c r="F116" s="1"/>
      <c r="G116" s="1"/>
      <c r="H116" s="1"/>
      <c r="I116" s="1"/>
      <c r="J116" s="1"/>
      <c r="K116" s="1"/>
      <c r="L116" s="1"/>
      <c r="M116" s="1"/>
      <c r="N116" s="1"/>
      <c r="O116" s="1"/>
      <c r="P116" s="1"/>
      <c r="Q116" s="1"/>
      <c r="R116" s="1"/>
      <c r="S116" s="1"/>
      <c r="T116" s="1"/>
      <c r="U116" s="1"/>
      <c r="V116" s="1"/>
      <c r="W116" s="198" t="s">
        <v>874</v>
      </c>
      <c r="X116" s="1"/>
      <c r="Y116" s="1"/>
      <c r="Z116" s="1"/>
      <c r="AA116" s="212"/>
      <c r="AB116" s="25" t="s">
        <v>875</v>
      </c>
      <c r="AC116" s="1"/>
      <c r="AD116" s="1"/>
      <c r="AE116" s="25" t="s">
        <v>876</v>
      </c>
      <c r="AF116" s="25" t="s">
        <v>875</v>
      </c>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ht="85.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98" t="s">
        <v>803</v>
      </c>
      <c r="X117" s="1"/>
      <c r="Y117" s="1"/>
      <c r="Z117" s="1"/>
      <c r="AA117" s="212"/>
      <c r="AB117" s="25" t="s">
        <v>793</v>
      </c>
      <c r="AC117" s="1"/>
      <c r="AD117" s="1"/>
      <c r="AE117" s="25" t="s">
        <v>877</v>
      </c>
      <c r="AF117" s="25" t="s">
        <v>878</v>
      </c>
      <c r="AG117" s="1"/>
      <c r="AH117" s="1"/>
      <c r="AI117" s="1"/>
      <c r="AJ117" s="25">
        <v>71.8</v>
      </c>
      <c r="AK117" s="25">
        <v>100</v>
      </c>
      <c r="AL117" s="25">
        <v>83</v>
      </c>
      <c r="AM117" s="25">
        <v>76.7</v>
      </c>
      <c r="AN117" s="25">
        <v>100</v>
      </c>
      <c r="AO117" s="25">
        <v>85</v>
      </c>
      <c r="AP117" s="25">
        <v>100</v>
      </c>
      <c r="AQ117" s="25">
        <v>100</v>
      </c>
      <c r="AR117" s="25">
        <v>100</v>
      </c>
      <c r="AS117" s="25" t="s">
        <v>11</v>
      </c>
      <c r="AT117" s="1"/>
      <c r="AU117" s="1"/>
      <c r="AV117" s="1"/>
      <c r="AW117" s="1"/>
      <c r="AX117" s="1"/>
      <c r="AY117" s="1"/>
      <c r="AZ117" s="1"/>
      <c r="BA117" s="1"/>
      <c r="BB117" s="1"/>
      <c r="BC117" s="1"/>
      <c r="BD117" s="1"/>
      <c r="BE117" s="1"/>
      <c r="BF117" s="1"/>
      <c r="BG117" s="1"/>
      <c r="BH117" s="1"/>
    </row>
    <row r="118" spans="1:60" ht="30" x14ac:dyDescent="0.25">
      <c r="A118" s="1"/>
      <c r="B118" s="1"/>
      <c r="C118" s="1"/>
      <c r="D118" s="1"/>
      <c r="E118" s="1"/>
      <c r="F118" s="1"/>
      <c r="G118" s="1"/>
      <c r="H118" s="1"/>
      <c r="I118" s="1"/>
      <c r="J118" s="1"/>
      <c r="K118" s="1"/>
      <c r="L118" s="1"/>
      <c r="M118" s="1"/>
      <c r="N118" s="1"/>
      <c r="O118" s="1"/>
      <c r="P118" s="1"/>
      <c r="Q118" s="1"/>
      <c r="R118" s="1"/>
      <c r="S118" s="1"/>
      <c r="T118" s="1"/>
      <c r="U118" s="1"/>
      <c r="V118" s="1"/>
      <c r="W118" s="198"/>
      <c r="X118" s="1"/>
      <c r="Y118" s="1"/>
      <c r="Z118" s="1"/>
      <c r="AA118" s="1"/>
      <c r="AC118" s="1"/>
      <c r="AD118" s="1"/>
      <c r="AE118" s="1"/>
      <c r="AF118" s="25" t="s">
        <v>879</v>
      </c>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ht="30" x14ac:dyDescent="0.25">
      <c r="A119" s="1"/>
      <c r="B119" s="1"/>
      <c r="C119" s="1"/>
      <c r="D119" s="1"/>
      <c r="E119" s="1"/>
      <c r="F119" s="1"/>
      <c r="G119" s="1"/>
      <c r="H119" s="1"/>
      <c r="I119" s="1"/>
      <c r="J119" s="1"/>
      <c r="K119" s="1"/>
      <c r="L119" s="1"/>
      <c r="M119" s="1"/>
      <c r="N119" s="1"/>
      <c r="O119" s="1"/>
      <c r="P119" s="1"/>
      <c r="Q119" s="1"/>
      <c r="R119" s="1"/>
      <c r="S119" s="1"/>
      <c r="T119" s="1"/>
      <c r="U119" s="1"/>
      <c r="V119" s="1"/>
      <c r="W119" s="198"/>
      <c r="X119" s="1"/>
      <c r="Y119" s="1"/>
      <c r="Z119" s="1"/>
      <c r="AA119" s="1"/>
      <c r="AC119" s="1"/>
      <c r="AD119" s="1"/>
      <c r="AE119" s="1"/>
      <c r="AF119" s="25" t="s">
        <v>880</v>
      </c>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row r="120" spans="1:60" ht="45" x14ac:dyDescent="0.25">
      <c r="A120" s="1"/>
      <c r="B120" s="1"/>
      <c r="C120" s="1"/>
      <c r="D120" s="1"/>
      <c r="E120" s="1"/>
      <c r="F120" s="1"/>
      <c r="G120" s="1"/>
      <c r="H120" s="1"/>
      <c r="I120" s="1"/>
      <c r="J120" s="1"/>
      <c r="K120" s="1"/>
      <c r="L120" s="1"/>
      <c r="M120" s="1"/>
      <c r="N120" s="1"/>
      <c r="O120" s="1"/>
      <c r="P120" s="1"/>
      <c r="Q120" s="1"/>
      <c r="R120" s="1"/>
      <c r="S120" s="1"/>
      <c r="T120" s="1"/>
      <c r="U120" s="1"/>
      <c r="V120" s="1"/>
      <c r="W120" s="198"/>
      <c r="X120" s="1"/>
      <c r="Y120" s="1"/>
      <c r="Z120" s="1"/>
      <c r="AA120" s="1"/>
      <c r="AC120" s="1"/>
      <c r="AD120" s="1"/>
      <c r="AE120" s="1"/>
      <c r="AF120" s="25" t="s">
        <v>881</v>
      </c>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row>
    <row r="121" spans="1:60" ht="4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25" t="s">
        <v>882</v>
      </c>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row>
    <row r="122" spans="1:60" x14ac:dyDescent="0.25">
      <c r="K122" s="3"/>
      <c r="L122" s="3"/>
      <c r="M122" s="3"/>
      <c r="N122" s="3"/>
      <c r="O122" s="3"/>
      <c r="P122" s="3"/>
      <c r="Q122" s="3"/>
      <c r="R122" s="3"/>
      <c r="S122" s="3"/>
      <c r="T122" s="3"/>
      <c r="U122" s="3"/>
      <c r="V122" s="3"/>
      <c r="W122" s="3"/>
      <c r="X122" s="3"/>
      <c r="Y122" s="3"/>
      <c r="Z122" s="3"/>
      <c r="AA122" s="3"/>
      <c r="AB122" s="3"/>
      <c r="AC122" s="3"/>
      <c r="AD122" s="3"/>
      <c r="AE122" s="3"/>
      <c r="AF122" s="215"/>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row>
    <row r="123" spans="1:60" x14ac:dyDescent="0.25">
      <c r="A123" t="s">
        <v>883</v>
      </c>
    </row>
  </sheetData>
  <customSheetViews>
    <customSheetView guid="{97EFD7F5-7797-4430-939E-FF2BF15F80C9}" hiddenRows="1">
      <pane ySplit="4" topLeftCell="A65" activePane="bottomLeft" state="frozen"/>
      <selection pane="bottomLeft" activeCell="B12" sqref="B12"/>
      <pageMargins left="0.7" right="0.7" top="0.75" bottom="0.75" header="0.3" footer="0.3"/>
      <pageSetup paperSize="9" orientation="portrait" r:id="rId1"/>
    </customSheetView>
    <customSheetView guid="{C8C17E3C-67E9-4E63-BAE0-98EA897EFB7D}" hiddenRows="1">
      <pane ySplit="4" topLeftCell="A65" activePane="bottomLeft" state="frozen"/>
      <selection pane="bottomLeft" activeCell="B12" sqref="B12"/>
      <pageMargins left="0.7" right="0.7" top="0.75" bottom="0.75" header="0.3" footer="0.3"/>
      <pageSetup paperSize="9" orientation="portrait" r:id="rId2"/>
    </customSheetView>
  </customSheetViews>
  <mergeCells count="45">
    <mergeCell ref="A5:BH5"/>
    <mergeCell ref="A6:BH6"/>
    <mergeCell ref="AZ28:AZ29"/>
    <mergeCell ref="BD30:BG30"/>
    <mergeCell ref="AU2:AU4"/>
    <mergeCell ref="AZ2:AZ4"/>
    <mergeCell ref="BA2:BA4"/>
    <mergeCell ref="BB2:BB4"/>
    <mergeCell ref="BC2:BC4"/>
    <mergeCell ref="BD2:BG2"/>
    <mergeCell ref="AC2:AD2"/>
    <mergeCell ref="AE2:AE4"/>
    <mergeCell ref="AF2:AF4"/>
    <mergeCell ref="AG2:AI2"/>
    <mergeCell ref="AJ2:AS2"/>
    <mergeCell ref="AT2:AT4"/>
    <mergeCell ref="A1:A4"/>
    <mergeCell ref="B1:H1"/>
    <mergeCell ref="J1:V1"/>
    <mergeCell ref="AA1:AD1"/>
    <mergeCell ref="AE1:AS1"/>
    <mergeCell ref="K2:V2"/>
    <mergeCell ref="K3:M3"/>
    <mergeCell ref="N3:P3"/>
    <mergeCell ref="Q3:S3"/>
    <mergeCell ref="T3:V3"/>
    <mergeCell ref="F2:F4"/>
    <mergeCell ref="G2:G4"/>
    <mergeCell ref="H2:H4"/>
    <mergeCell ref="I2:I4"/>
    <mergeCell ref="J2:J4"/>
    <mergeCell ref="AJ3:AL3"/>
    <mergeCell ref="AT1:AY1"/>
    <mergeCell ref="B2:B4"/>
    <mergeCell ref="C2:C4"/>
    <mergeCell ref="D2:D4"/>
    <mergeCell ref="E2:E4"/>
    <mergeCell ref="AM3:AO3"/>
    <mergeCell ref="AP3:AR3"/>
    <mergeCell ref="W2:W4"/>
    <mergeCell ref="X2:X4"/>
    <mergeCell ref="Y2:Y4"/>
    <mergeCell ref="Z2:Z4"/>
    <mergeCell ref="AA2:AA4"/>
    <mergeCell ref="AB2:AB4"/>
  </mergeCells>
  <hyperlinks>
    <hyperlink ref="U8" r:id="rId3" display="https://sudact.ru/law/pasport-federalnogo-proekta-zhile-utv-protokolom-zasedaniia/pasport/6/vvedenie-dlia-kazhdogo-sozdavaemogo-obekta/vklad-v-dostizhenie-k-2024/"/>
  </hyperlinks>
  <pageMargins left="0.7" right="0.7" top="0.75" bottom="0.75" header="0.3" footer="0.3"/>
  <pageSetup paperSize="9" orientation="portrait"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66"/>
  <sheetViews>
    <sheetView topLeftCell="AE1" zoomScale="55" zoomScaleNormal="55" workbookViewId="0">
      <pane ySplit="4" topLeftCell="A20" activePane="bottomLeft" state="frozen"/>
      <selection activeCell="AE1" sqref="AE1"/>
      <selection pane="bottomLeft" activeCell="AF29" sqref="AF29"/>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8.28515625" customWidth="1"/>
    <col min="12" max="12" width="6.5703125" customWidth="1"/>
    <col min="13" max="13" width="6.28515625" customWidth="1"/>
    <col min="14" max="14" width="7.5703125" customWidth="1"/>
    <col min="15" max="15" width="6.42578125" customWidth="1"/>
    <col min="16" max="16" width="7.140625" customWidth="1"/>
    <col min="17" max="17" width="8" customWidth="1"/>
    <col min="18" max="18" width="6.5703125" customWidth="1"/>
    <col min="19" max="19" width="6.85546875" customWidth="1"/>
    <col min="20" max="20" width="8.28515625" customWidth="1"/>
    <col min="21" max="21" width="7.28515625" customWidth="1"/>
    <col min="22" max="22" width="6.42578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41" customWidth="1"/>
    <col min="35" max="35" width="27.7109375" customWidth="1"/>
    <col min="36" max="36" width="8.140625" customWidth="1"/>
    <col min="37" max="37" width="6.85546875" customWidth="1"/>
    <col min="38" max="38" width="9.140625" customWidth="1"/>
    <col min="39" max="39" width="7.140625" customWidth="1"/>
    <col min="40" max="40" width="6.85546875" customWidth="1"/>
    <col min="41" max="41" width="8.140625" customWidth="1"/>
    <col min="42" max="43" width="6.85546875" customWidth="1"/>
    <col min="44" max="44" width="7.28515625" customWidth="1"/>
    <col min="45" max="45" width="8" customWidth="1"/>
    <col min="46" max="47" width="29.7109375" customWidth="1"/>
    <col min="48" max="49" width="9.5703125" customWidth="1"/>
    <col min="52" max="52" width="28.7109375" customWidth="1"/>
    <col min="53" max="54" width="29.7109375" customWidth="1"/>
    <col min="55" max="55" width="10.42578125" customWidth="1"/>
    <col min="59" max="59" width="18.140625" customWidth="1"/>
  </cols>
  <sheetData>
    <row r="1" spans="1:58" x14ac:dyDescent="0.25">
      <c r="A1" s="577" t="s">
        <v>12</v>
      </c>
      <c r="B1" s="534" t="s">
        <v>131</v>
      </c>
      <c r="C1" s="582" t="s">
        <v>132</v>
      </c>
      <c r="D1" s="583"/>
      <c r="E1" s="583"/>
      <c r="F1" s="583"/>
      <c r="G1" s="583"/>
      <c r="H1" s="583"/>
      <c r="I1" s="584"/>
      <c r="J1" s="575" t="s">
        <v>133</v>
      </c>
      <c r="K1" s="575"/>
      <c r="L1" s="575"/>
      <c r="M1" s="575"/>
      <c r="N1" s="575"/>
      <c r="O1" s="575"/>
      <c r="P1" s="575"/>
      <c r="Q1" s="575"/>
      <c r="R1" s="575"/>
      <c r="S1" s="575"/>
      <c r="T1" s="575"/>
      <c r="U1" s="575"/>
      <c r="V1" s="575"/>
      <c r="W1" s="575"/>
      <c r="X1" s="575"/>
      <c r="Y1" s="575"/>
      <c r="Z1" s="575"/>
      <c r="AA1" s="588" t="s">
        <v>134</v>
      </c>
      <c r="AB1" s="589"/>
      <c r="AC1" s="589"/>
      <c r="AD1" s="522"/>
      <c r="AE1" s="575" t="s">
        <v>135</v>
      </c>
      <c r="AF1" s="575"/>
      <c r="AG1" s="575"/>
      <c r="AH1" s="575"/>
      <c r="AI1" s="575"/>
      <c r="AJ1" s="575"/>
      <c r="AK1" s="575"/>
      <c r="AL1" s="575"/>
      <c r="AM1" s="575"/>
      <c r="AN1" s="575"/>
      <c r="AO1" s="575"/>
      <c r="AP1" s="575"/>
      <c r="AQ1" s="575"/>
      <c r="AR1" s="575"/>
      <c r="AS1" s="575"/>
      <c r="AT1" s="575" t="s">
        <v>136</v>
      </c>
      <c r="AU1" s="575"/>
      <c r="AV1" s="575"/>
      <c r="AW1" s="575"/>
      <c r="AX1" s="575"/>
      <c r="AY1" s="575"/>
      <c r="AZ1" s="575" t="s">
        <v>137</v>
      </c>
      <c r="BA1" s="575"/>
      <c r="BB1" s="575"/>
      <c r="BC1" s="575"/>
      <c r="BD1" s="575"/>
      <c r="BE1" s="575"/>
      <c r="BF1" s="575"/>
    </row>
    <row r="2" spans="1:58" s="1" customFormat="1" ht="18.75" customHeight="1" x14ac:dyDescent="0.25">
      <c r="A2" s="578"/>
      <c r="B2" s="580"/>
      <c r="C2" s="585"/>
      <c r="D2" s="586"/>
      <c r="E2" s="586"/>
      <c r="F2" s="586"/>
      <c r="G2" s="586"/>
      <c r="H2" s="586"/>
      <c r="I2" s="587"/>
      <c r="J2" s="574" t="s">
        <v>138</v>
      </c>
      <c r="K2" s="574" t="s">
        <v>139</v>
      </c>
      <c r="L2" s="574"/>
      <c r="M2" s="574"/>
      <c r="N2" s="574"/>
      <c r="O2" s="574"/>
      <c r="P2" s="574"/>
      <c r="Q2" s="574"/>
      <c r="R2" s="574"/>
      <c r="S2" s="574"/>
      <c r="T2" s="574"/>
      <c r="U2" s="574"/>
      <c r="V2" s="574"/>
      <c r="W2" s="574" t="s">
        <v>140</v>
      </c>
      <c r="X2" s="574" t="s">
        <v>141</v>
      </c>
      <c r="Y2" s="574" t="s">
        <v>142</v>
      </c>
      <c r="Z2" s="574" t="s">
        <v>143</v>
      </c>
      <c r="AA2" s="574" t="s">
        <v>144</v>
      </c>
      <c r="AB2" s="574" t="s">
        <v>145</v>
      </c>
      <c r="AC2" s="574" t="s">
        <v>146</v>
      </c>
      <c r="AD2" s="574"/>
      <c r="AE2" s="574" t="s">
        <v>147</v>
      </c>
      <c r="AF2" s="574" t="s">
        <v>148</v>
      </c>
      <c r="AG2" s="574" t="s">
        <v>149</v>
      </c>
      <c r="AH2" s="574"/>
      <c r="AI2" s="574"/>
      <c r="AJ2" s="574" t="s">
        <v>139</v>
      </c>
      <c r="AK2" s="574"/>
      <c r="AL2" s="574"/>
      <c r="AM2" s="574"/>
      <c r="AN2" s="574"/>
      <c r="AO2" s="574"/>
      <c r="AP2" s="574"/>
      <c r="AQ2" s="574"/>
      <c r="AR2" s="574"/>
      <c r="AS2" s="574"/>
      <c r="AT2" s="574" t="s">
        <v>150</v>
      </c>
      <c r="AU2" s="574" t="s">
        <v>151</v>
      </c>
      <c r="AV2" s="594" t="s">
        <v>152</v>
      </c>
      <c r="AW2" s="594"/>
      <c r="AX2" s="594"/>
      <c r="AY2" s="594"/>
      <c r="AZ2" s="574" t="s">
        <v>153</v>
      </c>
      <c r="BA2" s="574" t="s">
        <v>154</v>
      </c>
      <c r="BB2" s="574" t="s">
        <v>155</v>
      </c>
      <c r="BC2" s="594" t="s">
        <v>152</v>
      </c>
      <c r="BD2" s="594"/>
      <c r="BE2" s="594"/>
      <c r="BF2" s="594"/>
    </row>
    <row r="3" spans="1:58" s="1" customFormat="1" ht="29.25" customHeight="1" x14ac:dyDescent="0.25">
      <c r="A3" s="578"/>
      <c r="B3" s="580"/>
      <c r="C3" s="574" t="s">
        <v>156</v>
      </c>
      <c r="D3" s="574" t="s">
        <v>157</v>
      </c>
      <c r="E3" s="574" t="s">
        <v>146</v>
      </c>
      <c r="F3" s="574" t="s">
        <v>158</v>
      </c>
      <c r="G3" s="574" t="s">
        <v>159</v>
      </c>
      <c r="H3" s="574" t="s">
        <v>160</v>
      </c>
      <c r="I3" s="574" t="s">
        <v>161</v>
      </c>
      <c r="J3" s="574"/>
      <c r="K3" s="574">
        <v>2021</v>
      </c>
      <c r="L3" s="574"/>
      <c r="M3" s="574"/>
      <c r="N3" s="574">
        <v>2022</v>
      </c>
      <c r="O3" s="574"/>
      <c r="P3" s="574"/>
      <c r="Q3" s="574">
        <v>2024</v>
      </c>
      <c r="R3" s="574"/>
      <c r="S3" s="574"/>
      <c r="T3" s="574">
        <v>2030</v>
      </c>
      <c r="U3" s="574"/>
      <c r="V3" s="574"/>
      <c r="W3" s="574"/>
      <c r="X3" s="574"/>
      <c r="Y3" s="574"/>
      <c r="Z3" s="574"/>
      <c r="AA3" s="574"/>
      <c r="AB3" s="574"/>
      <c r="AC3" s="25" t="s">
        <v>162</v>
      </c>
      <c r="AD3" s="25" t="s">
        <v>163</v>
      </c>
      <c r="AE3" s="574"/>
      <c r="AF3" s="574"/>
      <c r="AG3" s="25"/>
      <c r="AH3" s="25"/>
      <c r="AI3" s="25"/>
      <c r="AJ3" s="574">
        <v>2021</v>
      </c>
      <c r="AK3" s="574"/>
      <c r="AL3" s="574"/>
      <c r="AM3" s="574">
        <v>2022</v>
      </c>
      <c r="AN3" s="574"/>
      <c r="AO3" s="574"/>
      <c r="AP3" s="574">
        <v>2024</v>
      </c>
      <c r="AQ3" s="574"/>
      <c r="AR3" s="574"/>
      <c r="AS3" s="25"/>
      <c r="AT3" s="574"/>
      <c r="AU3" s="574"/>
      <c r="AV3" s="26"/>
      <c r="AW3" s="26"/>
      <c r="AX3" s="26"/>
      <c r="AY3" s="26"/>
      <c r="AZ3" s="574"/>
      <c r="BA3" s="574"/>
      <c r="BB3" s="574"/>
      <c r="BC3" s="26"/>
      <c r="BD3" s="26"/>
      <c r="BE3" s="26"/>
      <c r="BF3" s="26"/>
    </row>
    <row r="4" spans="1:58" s="1" customFormat="1" ht="20.25" customHeight="1" x14ac:dyDescent="0.25">
      <c r="A4" s="579"/>
      <c r="B4" s="581"/>
      <c r="C4" s="590"/>
      <c r="D4" s="590"/>
      <c r="E4" s="590"/>
      <c r="F4" s="590"/>
      <c r="G4" s="590"/>
      <c r="H4" s="590"/>
      <c r="I4" s="590"/>
      <c r="J4" s="574"/>
      <c r="K4" s="25">
        <v>1</v>
      </c>
      <c r="L4" s="25">
        <v>2</v>
      </c>
      <c r="M4" s="25">
        <v>3</v>
      </c>
      <c r="N4" s="28">
        <v>1</v>
      </c>
      <c r="O4" s="25">
        <v>2</v>
      </c>
      <c r="P4" s="25">
        <v>3</v>
      </c>
      <c r="Q4" s="28">
        <v>1</v>
      </c>
      <c r="R4" s="25">
        <v>2</v>
      </c>
      <c r="S4" s="25">
        <v>3</v>
      </c>
      <c r="T4" s="28">
        <v>1</v>
      </c>
      <c r="U4" s="25">
        <v>2</v>
      </c>
      <c r="V4" s="25">
        <v>3</v>
      </c>
      <c r="W4" s="574"/>
      <c r="X4" s="574"/>
      <c r="Y4" s="574"/>
      <c r="Z4" s="574"/>
      <c r="AA4" s="574"/>
      <c r="AB4" s="574"/>
      <c r="AC4" s="25"/>
      <c r="AD4" s="25"/>
      <c r="AE4" s="574"/>
      <c r="AF4" s="574"/>
      <c r="AG4" s="28" t="s">
        <v>164</v>
      </c>
      <c r="AH4" s="28" t="s">
        <v>165</v>
      </c>
      <c r="AI4" s="25" t="s">
        <v>166</v>
      </c>
      <c r="AJ4" s="25">
        <v>1</v>
      </c>
      <c r="AK4" s="25">
        <v>2</v>
      </c>
      <c r="AL4" s="25">
        <v>3</v>
      </c>
      <c r="AM4" s="25">
        <v>1</v>
      </c>
      <c r="AN4" s="25">
        <v>2</v>
      </c>
      <c r="AO4" s="25">
        <v>3</v>
      </c>
      <c r="AP4" s="28">
        <v>1</v>
      </c>
      <c r="AQ4" s="25">
        <v>2</v>
      </c>
      <c r="AR4" s="25">
        <v>3</v>
      </c>
      <c r="AS4" s="28">
        <v>2030</v>
      </c>
      <c r="AT4" s="574"/>
      <c r="AU4" s="574"/>
      <c r="AV4" s="25">
        <v>2021</v>
      </c>
      <c r="AW4" s="25">
        <v>2022</v>
      </c>
      <c r="AX4" s="28">
        <v>2024</v>
      </c>
      <c r="AY4" s="28">
        <v>2030</v>
      </c>
      <c r="AZ4" s="574"/>
      <c r="BA4" s="574"/>
      <c r="BB4" s="574"/>
      <c r="BC4" s="25">
        <v>2021</v>
      </c>
      <c r="BD4" s="28">
        <v>2022</v>
      </c>
      <c r="BE4" s="28">
        <v>2024</v>
      </c>
      <c r="BF4" s="28">
        <v>2030</v>
      </c>
    </row>
    <row r="5" spans="1:58" s="1" customFormat="1" ht="20.25" customHeight="1" x14ac:dyDescent="0.25">
      <c r="A5" s="610" t="s">
        <v>949</v>
      </c>
      <c r="B5" s="596"/>
      <c r="C5" s="596"/>
      <c r="D5" s="596"/>
      <c r="E5" s="596"/>
      <c r="F5" s="596"/>
      <c r="G5" s="596"/>
      <c r="H5" s="596"/>
      <c r="I5" s="596"/>
      <c r="J5" s="596"/>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596"/>
      <c r="BA5" s="596"/>
      <c r="BB5" s="596"/>
      <c r="BC5" s="596"/>
      <c r="BD5" s="596"/>
      <c r="BE5" s="596"/>
      <c r="BF5" s="596"/>
    </row>
    <row r="6" spans="1:58" s="1" customFormat="1" ht="409.5" x14ac:dyDescent="0.25">
      <c r="A6" s="211">
        <v>16</v>
      </c>
      <c r="B6" s="211" t="s">
        <v>950</v>
      </c>
      <c r="C6" s="211" t="s">
        <v>951</v>
      </c>
      <c r="D6" s="211" t="s">
        <v>952</v>
      </c>
      <c r="E6" s="211" t="s">
        <v>807</v>
      </c>
      <c r="F6" s="211"/>
      <c r="G6" s="211" t="s">
        <v>808</v>
      </c>
      <c r="H6" s="211" t="s">
        <v>809</v>
      </c>
      <c r="I6" s="211" t="s">
        <v>810</v>
      </c>
      <c r="J6" s="211" t="s">
        <v>953</v>
      </c>
      <c r="K6" s="35">
        <v>101.5</v>
      </c>
      <c r="L6" s="36">
        <v>101.6</v>
      </c>
      <c r="M6" s="36">
        <v>102</v>
      </c>
      <c r="N6" s="35">
        <v>103.4</v>
      </c>
      <c r="O6" s="36">
        <v>103.5</v>
      </c>
      <c r="P6" s="36">
        <v>104.4</v>
      </c>
      <c r="Q6" s="35">
        <v>107.7</v>
      </c>
      <c r="R6" s="36">
        <v>107.9</v>
      </c>
      <c r="S6" s="36">
        <v>109.7</v>
      </c>
      <c r="T6" s="35">
        <v>120.8</v>
      </c>
      <c r="U6" s="36">
        <v>121.4</v>
      </c>
      <c r="V6" s="36">
        <v>126.8</v>
      </c>
      <c r="W6" s="211" t="s">
        <v>954</v>
      </c>
      <c r="X6" s="211"/>
      <c r="Y6" s="211" t="s">
        <v>955</v>
      </c>
      <c r="Z6" s="211" t="s">
        <v>956</v>
      </c>
      <c r="AA6" s="211" t="s">
        <v>957</v>
      </c>
      <c r="AB6" s="211"/>
      <c r="AC6" s="211"/>
      <c r="AD6" s="211"/>
      <c r="AE6" s="211"/>
      <c r="AF6" s="211"/>
      <c r="AG6" s="211"/>
      <c r="AH6" s="211"/>
      <c r="AI6" s="211"/>
      <c r="AJ6" s="211"/>
      <c r="AK6" s="211"/>
      <c r="AL6" s="211"/>
      <c r="AM6" s="211"/>
      <c r="AN6" s="211"/>
      <c r="AO6" s="211"/>
      <c r="AQ6" s="211"/>
      <c r="AR6" s="211"/>
      <c r="AT6" s="211"/>
      <c r="AU6" s="211"/>
      <c r="AV6" s="211"/>
      <c r="AW6" s="211"/>
      <c r="AZ6" s="211"/>
      <c r="BA6" s="211"/>
      <c r="BB6" s="211"/>
      <c r="BC6" s="211"/>
    </row>
    <row r="7" spans="1:58" s="1" customFormat="1" ht="99.95" customHeight="1" x14ac:dyDescent="0.25">
      <c r="A7" s="213">
        <v>17</v>
      </c>
      <c r="B7" s="213"/>
      <c r="C7" s="213" t="s">
        <v>958</v>
      </c>
      <c r="D7" s="213" t="s">
        <v>959</v>
      </c>
      <c r="E7" s="213" t="s">
        <v>813</v>
      </c>
      <c r="F7" s="213"/>
      <c r="G7" s="213" t="s">
        <v>814</v>
      </c>
      <c r="H7" s="213" t="s">
        <v>219</v>
      </c>
      <c r="I7" s="213" t="s">
        <v>815</v>
      </c>
      <c r="J7" s="213" t="s">
        <v>960</v>
      </c>
      <c r="K7" s="35">
        <v>102.6</v>
      </c>
      <c r="L7" s="36">
        <v>102.7</v>
      </c>
      <c r="M7" s="36">
        <v>103.2</v>
      </c>
      <c r="N7" s="35">
        <v>105.3</v>
      </c>
      <c r="O7" s="36">
        <v>105.4</v>
      </c>
      <c r="P7" s="36">
        <v>106.4</v>
      </c>
      <c r="Q7" s="35">
        <v>110.2</v>
      </c>
      <c r="R7" s="36">
        <v>110.4</v>
      </c>
      <c r="S7" s="36">
        <v>112.6</v>
      </c>
      <c r="T7" s="35">
        <v>123.6</v>
      </c>
      <c r="U7" s="36">
        <v>124.1</v>
      </c>
      <c r="V7" s="36">
        <v>130.19999999999999</v>
      </c>
      <c r="W7" s="213" t="s">
        <v>961</v>
      </c>
      <c r="X7" s="213"/>
      <c r="Y7" s="213"/>
      <c r="Z7" s="213" t="s">
        <v>962</v>
      </c>
      <c r="AA7" s="213" t="s">
        <v>963</v>
      </c>
      <c r="AB7" s="213"/>
      <c r="AC7" s="213"/>
      <c r="AD7" s="213"/>
      <c r="AE7" s="183" t="s">
        <v>964</v>
      </c>
      <c r="AF7" s="213"/>
      <c r="AG7" s="213"/>
      <c r="AH7" s="213"/>
      <c r="AI7" s="213"/>
      <c r="AJ7" s="213"/>
      <c r="AK7" s="213"/>
      <c r="AL7" s="213"/>
      <c r="AM7" s="213"/>
      <c r="AN7" s="213"/>
      <c r="AO7" s="213"/>
      <c r="AQ7" s="213"/>
      <c r="AR7" s="213"/>
      <c r="AT7" s="213"/>
      <c r="AU7" s="213"/>
      <c r="AV7" s="213"/>
      <c r="AW7" s="213"/>
      <c r="AZ7" s="213"/>
      <c r="BA7" s="213"/>
      <c r="BB7" s="213"/>
      <c r="BC7" s="213"/>
    </row>
    <row r="8" spans="1:58" s="1" customFormat="1" ht="60" x14ac:dyDescent="0.25">
      <c r="A8" s="39"/>
      <c r="B8" s="39"/>
      <c r="C8" s="39"/>
      <c r="D8" s="39"/>
      <c r="E8" s="39"/>
      <c r="F8" s="39"/>
      <c r="G8" s="39"/>
      <c r="H8" s="39"/>
      <c r="I8" s="39"/>
      <c r="J8" s="39"/>
      <c r="K8" s="35"/>
      <c r="L8" s="36"/>
      <c r="M8" s="36"/>
      <c r="N8" s="35"/>
      <c r="O8" s="36"/>
      <c r="P8" s="36"/>
      <c r="Q8" s="35"/>
      <c r="R8" s="36"/>
      <c r="S8" s="36"/>
      <c r="T8" s="35"/>
      <c r="U8" s="36"/>
      <c r="V8" s="36"/>
      <c r="W8" s="39"/>
      <c r="X8" s="39"/>
      <c r="Y8" s="39"/>
      <c r="Z8" s="39" t="s">
        <v>965</v>
      </c>
      <c r="AA8" s="39"/>
      <c r="AB8" s="39"/>
      <c r="AC8" s="39"/>
      <c r="AD8" s="39"/>
      <c r="AE8" s="39"/>
      <c r="AF8" s="39"/>
      <c r="AG8" s="39"/>
      <c r="AH8" s="39"/>
      <c r="AI8" s="39"/>
      <c r="AJ8" s="39"/>
      <c r="AK8" s="39"/>
      <c r="AL8" s="39"/>
      <c r="AM8" s="39"/>
      <c r="AN8" s="39"/>
      <c r="AO8" s="39"/>
      <c r="AP8" s="40"/>
      <c r="AQ8" s="39"/>
      <c r="AR8" s="39"/>
      <c r="AS8" s="40"/>
      <c r="AT8" s="39"/>
      <c r="AU8" s="39"/>
      <c r="AV8" s="39"/>
      <c r="AW8" s="39"/>
      <c r="AX8" s="40"/>
      <c r="AY8" s="40"/>
      <c r="AZ8" s="39"/>
      <c r="BA8" s="39"/>
      <c r="BB8" s="39"/>
      <c r="BC8" s="39"/>
      <c r="BD8" s="40"/>
      <c r="BE8" s="40"/>
      <c r="BF8" s="40"/>
    </row>
    <row r="9" spans="1:58" s="1" customFormat="1" ht="105" x14ac:dyDescent="0.25">
      <c r="A9" s="217"/>
      <c r="B9" s="217" t="s">
        <v>966</v>
      </c>
      <c r="C9" s="217"/>
      <c r="D9" s="217"/>
      <c r="E9" s="217"/>
      <c r="F9" s="217"/>
      <c r="G9" s="217"/>
      <c r="H9" s="217"/>
      <c r="I9" s="217"/>
      <c r="J9" s="217" t="s">
        <v>967</v>
      </c>
      <c r="K9" s="35"/>
      <c r="L9" s="36"/>
      <c r="M9" s="36"/>
      <c r="N9" s="35"/>
      <c r="O9" s="36"/>
      <c r="P9" s="36"/>
      <c r="Q9" s="35"/>
      <c r="R9" s="36"/>
      <c r="S9" s="36"/>
      <c r="T9" s="35"/>
      <c r="U9" s="36"/>
      <c r="V9" s="36"/>
      <c r="W9" s="217" t="s">
        <v>968</v>
      </c>
      <c r="X9" s="217"/>
      <c r="Y9" s="217"/>
      <c r="Z9" s="217"/>
      <c r="AA9" s="217" t="s">
        <v>418</v>
      </c>
      <c r="AB9" s="217"/>
      <c r="AC9" s="217"/>
      <c r="AD9" s="217"/>
      <c r="AE9" s="217"/>
      <c r="AF9" s="217"/>
      <c r="AG9" s="217"/>
      <c r="AH9" s="217"/>
      <c r="AI9" s="217"/>
      <c r="AJ9" s="217"/>
      <c r="AK9" s="217"/>
      <c r="AL9" s="217"/>
      <c r="AM9" s="217"/>
      <c r="AN9" s="217"/>
      <c r="AO9" s="217"/>
      <c r="AP9" s="218"/>
      <c r="AQ9" s="217"/>
      <c r="AR9" s="217"/>
      <c r="AS9" s="218"/>
      <c r="AT9" s="217"/>
      <c r="AU9" s="217"/>
      <c r="AV9" s="217"/>
      <c r="AW9" s="217"/>
      <c r="AX9" s="218"/>
      <c r="AY9" s="218"/>
      <c r="AZ9" s="217"/>
      <c r="BA9" s="217"/>
      <c r="BB9" s="217"/>
      <c r="BC9" s="217"/>
      <c r="BD9" s="218"/>
      <c r="BE9" s="218"/>
      <c r="BF9" s="218"/>
    </row>
    <row r="10" spans="1:58" s="1" customFormat="1" ht="45" x14ac:dyDescent="0.25">
      <c r="A10" s="39"/>
      <c r="B10" s="39"/>
      <c r="C10" s="39"/>
      <c r="D10" s="39"/>
      <c r="E10" s="39"/>
      <c r="F10" s="39"/>
      <c r="G10" s="39"/>
      <c r="H10" s="39"/>
      <c r="I10" s="39"/>
      <c r="J10" s="39"/>
      <c r="K10" s="41"/>
      <c r="L10" s="41"/>
      <c r="M10" s="41"/>
      <c r="N10" s="41"/>
      <c r="O10" s="41"/>
      <c r="P10" s="41"/>
      <c r="Q10" s="41"/>
      <c r="R10" s="41"/>
      <c r="S10" s="41"/>
      <c r="T10" s="41"/>
      <c r="U10" s="41"/>
      <c r="V10" s="41"/>
      <c r="W10" s="39" t="s">
        <v>954</v>
      </c>
      <c r="X10" s="39"/>
      <c r="Y10" s="39"/>
      <c r="Z10" s="39"/>
      <c r="AA10" s="39"/>
      <c r="AB10" s="39"/>
      <c r="AC10" s="39"/>
      <c r="AD10" s="39"/>
      <c r="AE10" s="39"/>
      <c r="AF10" s="39"/>
      <c r="AG10" s="39"/>
      <c r="AH10" s="39"/>
      <c r="AI10" s="39"/>
      <c r="AJ10" s="39"/>
      <c r="AK10" s="39"/>
      <c r="AL10" s="39"/>
      <c r="AM10" s="39"/>
      <c r="AN10" s="39"/>
      <c r="AO10" s="39"/>
      <c r="AP10" s="40"/>
      <c r="AQ10" s="39"/>
      <c r="AR10" s="39"/>
      <c r="AS10" s="40"/>
      <c r="AT10" s="39"/>
      <c r="AU10" s="39"/>
      <c r="AV10" s="39"/>
      <c r="AW10" s="39"/>
      <c r="AX10" s="40"/>
      <c r="AY10" s="40"/>
      <c r="AZ10" s="39"/>
      <c r="BA10" s="39"/>
      <c r="BB10" s="39"/>
      <c r="BC10" s="39"/>
      <c r="BD10" s="40"/>
      <c r="BE10" s="40"/>
      <c r="BF10" s="40"/>
    </row>
    <row r="11" spans="1:58" s="1" customFormat="1" ht="75" x14ac:dyDescent="0.25">
      <c r="A11" s="39"/>
      <c r="B11" s="39"/>
      <c r="C11" s="39"/>
      <c r="D11" s="39"/>
      <c r="E11" s="39"/>
      <c r="F11" s="39"/>
      <c r="G11" s="39"/>
      <c r="H11" s="39"/>
      <c r="I11" s="39"/>
      <c r="J11" s="39"/>
      <c r="K11" s="41"/>
      <c r="L11" s="41"/>
      <c r="M11" s="41"/>
      <c r="N11" s="41"/>
      <c r="O11" s="41"/>
      <c r="P11" s="41"/>
      <c r="Q11" s="41"/>
      <c r="R11" s="41"/>
      <c r="S11" s="41"/>
      <c r="T11" s="41"/>
      <c r="U11" s="41"/>
      <c r="V11" s="41"/>
      <c r="W11" s="39" t="s">
        <v>953</v>
      </c>
      <c r="X11" s="39"/>
      <c r="Y11" s="39"/>
      <c r="AA11" s="39"/>
      <c r="AB11" s="39"/>
      <c r="AC11" s="39"/>
      <c r="AD11" s="39"/>
      <c r="AE11" s="39"/>
      <c r="AF11" s="39"/>
      <c r="AG11" s="39"/>
      <c r="AH11" s="39"/>
      <c r="AI11" s="39"/>
      <c r="AJ11" s="39"/>
      <c r="AK11" s="39"/>
      <c r="AL11" s="39"/>
      <c r="AM11" s="39"/>
      <c r="AN11" s="39"/>
      <c r="AO11" s="39"/>
      <c r="AP11" s="40"/>
      <c r="AQ11" s="39"/>
      <c r="AR11" s="39"/>
      <c r="AS11" s="40"/>
      <c r="AT11" s="39"/>
      <c r="AU11" s="39"/>
      <c r="AV11" s="39"/>
      <c r="AW11" s="39"/>
      <c r="AX11" s="40"/>
      <c r="AY11" s="40"/>
      <c r="AZ11" s="39"/>
      <c r="BA11" s="39"/>
      <c r="BB11" s="39"/>
      <c r="BC11" s="39"/>
      <c r="BD11" s="40"/>
      <c r="BE11" s="40"/>
      <c r="BF11" s="40"/>
    </row>
    <row r="12" spans="1:58" s="1" customFormat="1" ht="150" x14ac:dyDescent="0.25">
      <c r="A12" s="39"/>
      <c r="B12" s="39"/>
      <c r="C12" s="39"/>
      <c r="D12" s="39"/>
      <c r="E12" s="39"/>
      <c r="F12" s="39"/>
      <c r="G12" s="39"/>
      <c r="H12" s="39"/>
      <c r="I12" s="39"/>
      <c r="J12" s="39"/>
      <c r="K12" s="41"/>
      <c r="L12" s="41"/>
      <c r="M12" s="41"/>
      <c r="N12" s="41"/>
      <c r="O12" s="41"/>
      <c r="P12" s="41"/>
      <c r="Q12" s="41"/>
      <c r="R12" s="41"/>
      <c r="S12" s="41"/>
      <c r="T12" s="41"/>
      <c r="U12" s="41"/>
      <c r="V12" s="41"/>
      <c r="W12" s="39" t="s">
        <v>969</v>
      </c>
      <c r="X12" s="39"/>
      <c r="Y12" s="39" t="s">
        <v>970</v>
      </c>
      <c r="Z12" s="39" t="s">
        <v>971</v>
      </c>
      <c r="AA12" s="39" t="s">
        <v>972</v>
      </c>
      <c r="AB12" s="39"/>
      <c r="AC12" s="39"/>
      <c r="AD12" s="39"/>
      <c r="AE12" s="39"/>
      <c r="AF12" s="39"/>
      <c r="AG12" s="39"/>
      <c r="AH12" s="39"/>
      <c r="AI12" s="39"/>
      <c r="AJ12" s="39"/>
      <c r="AK12" s="39"/>
      <c r="AL12" s="39"/>
      <c r="AM12" s="39"/>
      <c r="AN12" s="39"/>
      <c r="AO12" s="39"/>
      <c r="AP12" s="40"/>
      <c r="AQ12" s="39"/>
      <c r="AR12" s="39"/>
      <c r="AS12" s="40"/>
      <c r="AT12" s="39"/>
      <c r="AU12" s="39"/>
      <c r="AV12" s="39"/>
      <c r="AW12" s="39"/>
      <c r="AX12" s="40"/>
      <c r="AY12" s="40"/>
      <c r="AZ12" s="39"/>
      <c r="BA12" s="39"/>
      <c r="BB12" s="39"/>
      <c r="BC12" s="39"/>
      <c r="BD12" s="40"/>
      <c r="BE12" s="40"/>
      <c r="BF12" s="40"/>
    </row>
    <row r="13" spans="1:58" s="1" customFormat="1" ht="240" x14ac:dyDescent="0.25">
      <c r="A13" s="39"/>
      <c r="B13" s="39"/>
      <c r="C13" s="39"/>
      <c r="D13" s="39"/>
      <c r="E13" s="39"/>
      <c r="F13" s="39"/>
      <c r="G13" s="39"/>
      <c r="H13" s="39"/>
      <c r="I13" s="39"/>
      <c r="J13" s="39"/>
      <c r="K13" s="41"/>
      <c r="L13" s="41"/>
      <c r="M13" s="41"/>
      <c r="N13" s="41"/>
      <c r="O13" s="41"/>
      <c r="P13" s="41"/>
      <c r="Q13" s="41"/>
      <c r="R13" s="41"/>
      <c r="S13" s="41"/>
      <c r="T13" s="41"/>
      <c r="U13" s="41"/>
      <c r="V13" s="41"/>
      <c r="W13" s="39" t="s">
        <v>973</v>
      </c>
      <c r="X13" s="39"/>
      <c r="Y13" s="39"/>
      <c r="Z13" s="82" t="s">
        <v>974</v>
      </c>
      <c r="AA13" s="39"/>
      <c r="AB13" s="39"/>
      <c r="AC13" s="39"/>
      <c r="AD13" s="39"/>
      <c r="AE13" s="39"/>
      <c r="AF13" s="39"/>
      <c r="AG13" s="39"/>
      <c r="AH13" s="39"/>
      <c r="AI13" s="39"/>
      <c r="AJ13" s="39"/>
      <c r="AK13" s="39"/>
      <c r="AL13" s="39"/>
      <c r="AM13" s="39"/>
      <c r="AN13" s="39"/>
      <c r="AO13" s="39"/>
      <c r="AP13" s="40"/>
      <c r="AQ13" s="39"/>
      <c r="AR13" s="39"/>
      <c r="AS13" s="40"/>
      <c r="AT13" s="39"/>
      <c r="AU13" s="39"/>
      <c r="AV13" s="39"/>
      <c r="AW13" s="39"/>
      <c r="AX13" s="40"/>
      <c r="AY13" s="40"/>
      <c r="AZ13" s="39"/>
      <c r="BA13" s="39"/>
      <c r="BB13" s="39"/>
      <c r="BC13" s="39"/>
      <c r="BD13" s="40"/>
      <c r="BE13" s="40"/>
      <c r="BF13" s="40"/>
    </row>
    <row r="14" spans="1:58" s="1" customFormat="1" ht="45" x14ac:dyDescent="0.25">
      <c r="A14" s="39"/>
      <c r="B14" s="39"/>
      <c r="C14" s="39"/>
      <c r="D14" s="39"/>
      <c r="E14" s="39"/>
      <c r="F14" s="39"/>
      <c r="G14" s="39"/>
      <c r="H14" s="39"/>
      <c r="I14" s="39"/>
      <c r="J14" s="39"/>
      <c r="K14" s="41"/>
      <c r="L14" s="41"/>
      <c r="M14" s="41"/>
      <c r="N14" s="41"/>
      <c r="O14" s="41"/>
      <c r="P14" s="41"/>
      <c r="Q14" s="41"/>
      <c r="R14" s="41"/>
      <c r="S14" s="41"/>
      <c r="T14" s="41"/>
      <c r="U14" s="41"/>
      <c r="V14" s="41"/>
      <c r="W14" s="39"/>
      <c r="X14" s="39"/>
      <c r="Y14" s="39"/>
      <c r="Z14" s="82" t="s">
        <v>975</v>
      </c>
      <c r="AA14" s="39"/>
      <c r="AB14" s="39"/>
      <c r="AC14" s="39"/>
      <c r="AD14" s="39"/>
      <c r="AE14" s="39" t="s">
        <v>235</v>
      </c>
      <c r="AF14" s="39"/>
      <c r="AG14" s="39"/>
      <c r="AH14" s="39"/>
      <c r="AI14" s="39"/>
      <c r="AJ14" s="39"/>
      <c r="AK14" s="39"/>
      <c r="AL14" s="39"/>
      <c r="AM14" s="39"/>
      <c r="AN14" s="39"/>
      <c r="AO14" s="39"/>
      <c r="AP14" s="40"/>
      <c r="AQ14" s="39"/>
      <c r="AR14" s="39"/>
      <c r="AS14" s="40"/>
      <c r="AT14" s="39"/>
      <c r="AU14" s="39"/>
      <c r="AV14" s="39"/>
      <c r="AW14" s="39"/>
      <c r="AX14" s="40"/>
      <c r="AY14" s="40"/>
      <c r="AZ14" s="39"/>
      <c r="BA14" s="39"/>
      <c r="BB14" s="39"/>
      <c r="BC14" s="39"/>
      <c r="BD14" s="40"/>
      <c r="BE14" s="40"/>
      <c r="BF14" s="40"/>
    </row>
    <row r="15" spans="1:58" s="1" customFormat="1" ht="45" x14ac:dyDescent="0.25">
      <c r="A15" s="39"/>
      <c r="B15" s="39"/>
      <c r="C15" s="39"/>
      <c r="D15" s="39"/>
      <c r="E15" s="39"/>
      <c r="F15" s="39"/>
      <c r="G15" s="39"/>
      <c r="H15" s="39"/>
      <c r="I15" s="39"/>
      <c r="J15" s="39"/>
      <c r="K15" s="41"/>
      <c r="L15" s="41"/>
      <c r="M15" s="41"/>
      <c r="N15" s="41"/>
      <c r="O15" s="41"/>
      <c r="P15" s="41"/>
      <c r="Q15" s="41"/>
      <c r="R15" s="41"/>
      <c r="S15" s="41"/>
      <c r="T15" s="41"/>
      <c r="U15" s="41"/>
      <c r="V15" s="41"/>
      <c r="W15" s="39"/>
      <c r="X15" s="39"/>
      <c r="Y15" s="39"/>
      <c r="Z15" s="82" t="s">
        <v>976</v>
      </c>
      <c r="AA15" s="39"/>
      <c r="AB15" s="39"/>
      <c r="AC15" s="39"/>
      <c r="AD15" s="39"/>
      <c r="AE15" s="39" t="s">
        <v>977</v>
      </c>
      <c r="AF15" s="39"/>
      <c r="AG15" s="39"/>
      <c r="AH15" s="39"/>
      <c r="AI15" s="39"/>
      <c r="AJ15" s="39"/>
      <c r="AK15" s="39"/>
      <c r="AL15" s="39"/>
      <c r="AM15" s="39"/>
      <c r="AN15" s="39"/>
      <c r="AO15" s="39"/>
      <c r="AP15" s="40"/>
      <c r="AQ15" s="39"/>
      <c r="AR15" s="39"/>
      <c r="AS15" s="40"/>
      <c r="AT15" s="39"/>
      <c r="AU15" s="39"/>
      <c r="AV15" s="39"/>
      <c r="AW15" s="39"/>
      <c r="AX15" s="40"/>
      <c r="AY15" s="40"/>
      <c r="AZ15" s="39"/>
      <c r="BA15" s="39"/>
      <c r="BB15" s="39"/>
      <c r="BC15" s="39"/>
      <c r="BD15" s="40"/>
      <c r="BE15" s="40"/>
      <c r="BF15" s="40"/>
    </row>
    <row r="16" spans="1:58" s="1" customFormat="1" ht="73.5" customHeight="1" x14ac:dyDescent="0.25">
      <c r="A16" s="39"/>
      <c r="B16" s="39"/>
      <c r="C16" s="39"/>
      <c r="D16" s="39"/>
      <c r="E16" s="39"/>
      <c r="F16" s="39"/>
      <c r="G16" s="39"/>
      <c r="H16" s="39"/>
      <c r="I16" s="39"/>
      <c r="J16" s="39"/>
      <c r="K16" s="41"/>
      <c r="L16" s="41"/>
      <c r="M16" s="41"/>
      <c r="N16" s="41"/>
      <c r="O16" s="41"/>
      <c r="P16" s="41"/>
      <c r="Q16" s="41"/>
      <c r="R16" s="41"/>
      <c r="S16" s="41"/>
      <c r="T16" s="41"/>
      <c r="U16" s="41"/>
      <c r="V16" s="41"/>
      <c r="W16" s="39"/>
      <c r="X16" s="39"/>
      <c r="Y16" s="39"/>
      <c r="Z16" s="219" t="s">
        <v>978</v>
      </c>
      <c r="AA16" s="220" t="s">
        <v>979</v>
      </c>
      <c r="AB16" s="219" t="s">
        <v>980</v>
      </c>
      <c r="AC16" s="219"/>
      <c r="AD16" s="219"/>
      <c r="AE16" s="219" t="s">
        <v>981</v>
      </c>
      <c r="AF16" s="219" t="s">
        <v>980</v>
      </c>
      <c r="AG16" s="219"/>
      <c r="AH16" s="219"/>
      <c r="AI16" s="219"/>
      <c r="AJ16" s="221">
        <v>2</v>
      </c>
      <c r="AK16" s="44">
        <v>29</v>
      </c>
      <c r="AL16" s="44">
        <v>4</v>
      </c>
      <c r="AM16" s="221">
        <v>15</v>
      </c>
      <c r="AN16" s="44">
        <v>39</v>
      </c>
      <c r="AO16" s="44">
        <v>17</v>
      </c>
      <c r="AP16" s="221">
        <v>38</v>
      </c>
      <c r="AQ16" s="44">
        <v>49</v>
      </c>
      <c r="AR16" s="44">
        <v>59</v>
      </c>
      <c r="AS16" s="221" t="s">
        <v>11</v>
      </c>
      <c r="AT16" s="219"/>
      <c r="AU16" s="219"/>
      <c r="AV16" s="219"/>
      <c r="AW16" s="219"/>
      <c r="AX16" s="222"/>
      <c r="AY16" s="222"/>
      <c r="AZ16" s="219" t="s">
        <v>982</v>
      </c>
      <c r="BA16" s="219" t="s">
        <v>983</v>
      </c>
      <c r="BB16" s="219" t="s">
        <v>183</v>
      </c>
      <c r="BC16" s="220">
        <v>0</v>
      </c>
      <c r="BD16" s="220">
        <v>50</v>
      </c>
      <c r="BE16" s="220">
        <v>50</v>
      </c>
      <c r="BF16" s="220" t="s">
        <v>11</v>
      </c>
    </row>
    <row r="17" spans="1:59" s="40" customFormat="1" ht="73.5" customHeight="1" x14ac:dyDescent="0.25">
      <c r="A17" s="39"/>
      <c r="B17" s="39"/>
      <c r="C17" s="39"/>
      <c r="D17" s="39"/>
      <c r="E17" s="39"/>
      <c r="F17" s="39"/>
      <c r="G17" s="39"/>
      <c r="H17" s="39"/>
      <c r="I17" s="39"/>
      <c r="J17" s="39"/>
      <c r="K17" s="41"/>
      <c r="L17" s="41"/>
      <c r="M17" s="41"/>
      <c r="N17" s="41"/>
      <c r="O17" s="41"/>
      <c r="P17" s="41"/>
      <c r="Q17" s="41"/>
      <c r="R17" s="41"/>
      <c r="S17" s="41"/>
      <c r="T17" s="41"/>
      <c r="U17" s="41"/>
      <c r="V17" s="41"/>
      <c r="W17" s="39"/>
      <c r="X17" s="39"/>
      <c r="Y17" s="39"/>
      <c r="Z17" s="39"/>
      <c r="AA17" s="2"/>
      <c r="AB17" s="39" t="s">
        <v>984</v>
      </c>
      <c r="AC17" s="39"/>
      <c r="AD17" s="39"/>
      <c r="AE17" s="39"/>
      <c r="AF17" s="39" t="s">
        <v>984</v>
      </c>
      <c r="AG17" s="39"/>
      <c r="AH17" s="39"/>
      <c r="AI17" s="39"/>
      <c r="AJ17" s="39"/>
      <c r="AK17" s="39"/>
      <c r="AL17" s="39"/>
      <c r="AM17" s="39"/>
      <c r="AN17" s="39"/>
      <c r="AO17" s="39"/>
      <c r="AQ17" s="39"/>
      <c r="AR17" s="39"/>
      <c r="AT17" s="39"/>
      <c r="AU17" s="39"/>
      <c r="AV17" s="39"/>
      <c r="AW17" s="39"/>
      <c r="AZ17" s="39"/>
      <c r="BA17" s="223" t="s">
        <v>980</v>
      </c>
      <c r="BB17" s="39" t="s">
        <v>183</v>
      </c>
      <c r="BC17" s="2">
        <v>2</v>
      </c>
      <c r="BD17" s="2">
        <v>17</v>
      </c>
      <c r="BE17" s="2">
        <v>38</v>
      </c>
      <c r="BF17" s="2" t="s">
        <v>11</v>
      </c>
      <c r="BG17" s="45" t="s">
        <v>985</v>
      </c>
    </row>
    <row r="18" spans="1:59" s="40" customFormat="1" ht="73.5" customHeight="1" x14ac:dyDescent="0.25">
      <c r="A18" s="39"/>
      <c r="B18" s="39"/>
      <c r="C18" s="39"/>
      <c r="D18" s="39"/>
      <c r="E18" s="39"/>
      <c r="F18" s="39"/>
      <c r="G18" s="39"/>
      <c r="H18" s="39"/>
      <c r="I18" s="39"/>
      <c r="J18" s="39"/>
      <c r="K18" s="41"/>
      <c r="L18" s="41"/>
      <c r="M18" s="41"/>
      <c r="N18" s="41"/>
      <c r="O18" s="41"/>
      <c r="P18" s="41"/>
      <c r="Q18" s="41"/>
      <c r="R18" s="41"/>
      <c r="S18" s="41"/>
      <c r="T18" s="41"/>
      <c r="U18" s="41"/>
      <c r="V18" s="41"/>
      <c r="W18" s="39"/>
      <c r="X18" s="39"/>
      <c r="Y18" s="39"/>
      <c r="Z18" s="39"/>
      <c r="AA18" s="2"/>
      <c r="AB18" s="39" t="s">
        <v>986</v>
      </c>
      <c r="AC18" s="39"/>
      <c r="AD18" s="39"/>
      <c r="AE18" s="39"/>
      <c r="AF18" s="39" t="s">
        <v>986</v>
      </c>
      <c r="AG18" s="39"/>
      <c r="AH18" s="39"/>
      <c r="AI18" s="39"/>
      <c r="AJ18" s="39"/>
      <c r="AK18" s="39"/>
      <c r="AL18" s="39"/>
      <c r="AM18" s="39"/>
      <c r="AN18" s="39"/>
      <c r="AO18" s="39"/>
      <c r="AQ18" s="39"/>
      <c r="AR18" s="39"/>
      <c r="AT18" s="39"/>
      <c r="AU18" s="39"/>
      <c r="AV18" s="39"/>
      <c r="AW18" s="39"/>
      <c r="AZ18" s="39"/>
      <c r="BA18" s="223" t="s">
        <v>987</v>
      </c>
      <c r="BB18" s="39" t="s">
        <v>183</v>
      </c>
      <c r="BC18" s="2">
        <v>45</v>
      </c>
      <c r="BD18" s="2">
        <v>274</v>
      </c>
      <c r="BE18" s="2">
        <v>582</v>
      </c>
      <c r="BF18" s="2" t="s">
        <v>11</v>
      </c>
      <c r="BG18" s="45" t="s">
        <v>988</v>
      </c>
    </row>
    <row r="19" spans="1:59" s="40" customFormat="1" ht="73.5" customHeight="1" x14ac:dyDescent="0.25">
      <c r="A19" s="39"/>
      <c r="B19" s="39"/>
      <c r="C19" s="39"/>
      <c r="D19" s="39"/>
      <c r="E19" s="39"/>
      <c r="F19" s="39"/>
      <c r="G19" s="39"/>
      <c r="H19" s="39"/>
      <c r="I19" s="39"/>
      <c r="J19" s="39"/>
      <c r="K19" s="41"/>
      <c r="L19" s="41"/>
      <c r="M19" s="41"/>
      <c r="N19" s="41"/>
      <c r="O19" s="41"/>
      <c r="P19" s="41"/>
      <c r="Q19" s="41"/>
      <c r="R19" s="41"/>
      <c r="S19" s="41"/>
      <c r="T19" s="41"/>
      <c r="U19" s="41"/>
      <c r="V19" s="41"/>
      <c r="W19" s="39"/>
      <c r="X19" s="39"/>
      <c r="Y19" s="39"/>
      <c r="Z19" s="39"/>
      <c r="AA19" s="2"/>
      <c r="AB19" s="39" t="s">
        <v>989</v>
      </c>
      <c r="AC19" s="39"/>
      <c r="AD19" s="39"/>
      <c r="AE19" s="39"/>
      <c r="AF19" s="39" t="s">
        <v>989</v>
      </c>
      <c r="AG19" s="39"/>
      <c r="AH19" s="39"/>
      <c r="AI19" s="39"/>
      <c r="AJ19" s="39"/>
      <c r="AK19" s="39"/>
      <c r="AL19" s="39"/>
      <c r="AM19" s="39"/>
      <c r="AN19" s="39"/>
      <c r="AO19" s="39"/>
      <c r="AQ19" s="39"/>
      <c r="AR19" s="39"/>
      <c r="AT19" s="39"/>
      <c r="AU19" s="39"/>
      <c r="AV19" s="39"/>
      <c r="AW19" s="39"/>
      <c r="AZ19" s="39"/>
      <c r="BA19" s="223" t="s">
        <v>990</v>
      </c>
      <c r="BB19" s="39" t="s">
        <v>183</v>
      </c>
      <c r="BC19" s="2">
        <v>0</v>
      </c>
      <c r="BD19" s="2">
        <v>0</v>
      </c>
      <c r="BE19" s="2">
        <v>0</v>
      </c>
      <c r="BF19" s="2" t="s">
        <v>11</v>
      </c>
      <c r="BG19" s="2"/>
    </row>
    <row r="20" spans="1:59" s="40" customFormat="1" ht="73.5" customHeight="1" x14ac:dyDescent="0.25">
      <c r="A20" s="39"/>
      <c r="B20" s="39"/>
      <c r="C20" s="39"/>
      <c r="D20" s="39"/>
      <c r="E20" s="39"/>
      <c r="F20" s="39"/>
      <c r="G20" s="39"/>
      <c r="H20" s="39"/>
      <c r="I20" s="39"/>
      <c r="J20" s="39"/>
      <c r="K20" s="41"/>
      <c r="L20" s="41"/>
      <c r="M20" s="41"/>
      <c r="N20" s="41"/>
      <c r="O20" s="41"/>
      <c r="P20" s="41"/>
      <c r="Q20" s="41"/>
      <c r="R20" s="41"/>
      <c r="S20" s="41"/>
      <c r="T20" s="41"/>
      <c r="U20" s="41"/>
      <c r="V20" s="41"/>
      <c r="W20" s="39"/>
      <c r="X20" s="39"/>
      <c r="Y20" s="39"/>
      <c r="Z20" s="39"/>
      <c r="AA20" s="2"/>
      <c r="AB20" s="39" t="s">
        <v>987</v>
      </c>
      <c r="AC20" s="39"/>
      <c r="AD20" s="39"/>
      <c r="AE20" s="39"/>
      <c r="AF20" s="39" t="s">
        <v>987</v>
      </c>
      <c r="AG20" s="39"/>
      <c r="AH20" s="39"/>
      <c r="AI20" s="39"/>
      <c r="AJ20" s="221">
        <v>45</v>
      </c>
      <c r="AK20" s="44">
        <v>333</v>
      </c>
      <c r="AL20" s="44">
        <v>75</v>
      </c>
      <c r="AM20" s="221">
        <v>258</v>
      </c>
      <c r="AN20" s="44">
        <v>425</v>
      </c>
      <c r="AO20" s="44">
        <v>272</v>
      </c>
      <c r="AP20" s="221">
        <v>630</v>
      </c>
      <c r="AQ20" s="44">
        <v>565</v>
      </c>
      <c r="AR20" s="44">
        <v>914</v>
      </c>
      <c r="AS20" s="221" t="s">
        <v>11</v>
      </c>
      <c r="AT20" s="39"/>
      <c r="AU20" s="39"/>
      <c r="AV20" s="39"/>
      <c r="AW20" s="39"/>
      <c r="AZ20" s="39"/>
      <c r="BA20" s="223" t="s">
        <v>991</v>
      </c>
      <c r="BB20" s="39" t="s">
        <v>183</v>
      </c>
      <c r="BC20" s="2">
        <v>2</v>
      </c>
      <c r="BD20" s="2">
        <v>11</v>
      </c>
      <c r="BE20" s="2">
        <v>20</v>
      </c>
      <c r="BF20" s="2" t="s">
        <v>11</v>
      </c>
      <c r="BG20" s="45" t="s">
        <v>992</v>
      </c>
    </row>
    <row r="21" spans="1:59" s="40" customFormat="1" ht="73.5" customHeight="1" x14ac:dyDescent="0.25">
      <c r="A21" s="39"/>
      <c r="B21" s="39"/>
      <c r="C21" s="39"/>
      <c r="D21" s="39"/>
      <c r="E21" s="39"/>
      <c r="F21" s="39"/>
      <c r="G21" s="39"/>
      <c r="H21" s="39"/>
      <c r="I21" s="39"/>
      <c r="J21" s="39"/>
      <c r="K21" s="41"/>
      <c r="L21" s="41"/>
      <c r="M21" s="41"/>
      <c r="N21" s="41"/>
      <c r="O21" s="41"/>
      <c r="P21" s="41"/>
      <c r="Q21" s="41"/>
      <c r="R21" s="41"/>
      <c r="S21" s="41"/>
      <c r="T21" s="41"/>
      <c r="U21" s="41"/>
      <c r="V21" s="41"/>
      <c r="W21" s="39"/>
      <c r="X21" s="39"/>
      <c r="Y21" s="39"/>
      <c r="Z21" s="39"/>
      <c r="AA21" s="2"/>
      <c r="AB21" s="39" t="s">
        <v>983</v>
      </c>
      <c r="AC21" s="39"/>
      <c r="AD21" s="39"/>
      <c r="AE21" s="39"/>
      <c r="AF21" s="39" t="s">
        <v>983</v>
      </c>
      <c r="AG21" s="39"/>
      <c r="AH21" s="39"/>
      <c r="AI21" s="39"/>
      <c r="AJ21" s="221">
        <v>0</v>
      </c>
      <c r="AK21" s="44">
        <v>0</v>
      </c>
      <c r="AL21" s="44">
        <v>0</v>
      </c>
      <c r="AM21" s="221">
        <v>50</v>
      </c>
      <c r="AN21" s="44">
        <v>50</v>
      </c>
      <c r="AO21" s="44">
        <v>50</v>
      </c>
      <c r="AP21" s="221">
        <v>50</v>
      </c>
      <c r="AQ21" s="44">
        <v>50</v>
      </c>
      <c r="AR21" s="44">
        <v>50</v>
      </c>
      <c r="AS21" s="221" t="s">
        <v>11</v>
      </c>
      <c r="AT21" s="39"/>
      <c r="AU21" s="39"/>
      <c r="AV21" s="39"/>
      <c r="AW21" s="39"/>
      <c r="AZ21" s="39"/>
      <c r="BA21" s="223" t="s">
        <v>993</v>
      </c>
      <c r="BB21" s="39" t="s">
        <v>183</v>
      </c>
      <c r="BC21" s="2">
        <v>1</v>
      </c>
      <c r="BD21" s="2">
        <v>1</v>
      </c>
      <c r="BE21" s="2">
        <v>1</v>
      </c>
      <c r="BF21" s="2" t="s">
        <v>11</v>
      </c>
    </row>
    <row r="22" spans="1:59" s="40" customFormat="1" ht="73.5" customHeight="1" x14ac:dyDescent="0.25">
      <c r="A22" s="39"/>
      <c r="B22" s="39"/>
      <c r="C22" s="39"/>
      <c r="D22" s="39"/>
      <c r="E22" s="39"/>
      <c r="F22" s="39"/>
      <c r="G22" s="39"/>
      <c r="H22" s="39"/>
      <c r="I22" s="39"/>
      <c r="J22" s="39"/>
      <c r="K22" s="41"/>
      <c r="L22" s="41"/>
      <c r="M22" s="41"/>
      <c r="N22" s="41"/>
      <c r="O22" s="41"/>
      <c r="P22" s="41"/>
      <c r="Q22" s="41"/>
      <c r="R22" s="41"/>
      <c r="S22" s="41"/>
      <c r="T22" s="41"/>
      <c r="U22" s="41"/>
      <c r="V22" s="41"/>
      <c r="W22" s="39"/>
      <c r="X22" s="39"/>
      <c r="Y22" s="39"/>
      <c r="Z22" s="39"/>
      <c r="AA22" s="2"/>
      <c r="AB22" s="39"/>
      <c r="AC22" s="39"/>
      <c r="AD22" s="39"/>
      <c r="AE22" s="39"/>
      <c r="AF22" s="39" t="s">
        <v>994</v>
      </c>
      <c r="AG22" s="39"/>
      <c r="AH22" s="39"/>
      <c r="AI22" s="39"/>
      <c r="AJ22" s="39"/>
      <c r="AK22" s="39"/>
      <c r="AL22" s="39"/>
      <c r="AM22" s="39"/>
      <c r="AN22" s="39"/>
      <c r="AO22" s="39"/>
      <c r="AQ22" s="39"/>
      <c r="AR22" s="39"/>
      <c r="AT22" s="39"/>
      <c r="AU22" s="39"/>
      <c r="AV22" s="39"/>
      <c r="AW22" s="39"/>
      <c r="AZ22" s="39"/>
      <c r="BA22" s="223" t="s">
        <v>995</v>
      </c>
      <c r="BB22" s="39" t="s">
        <v>183</v>
      </c>
      <c r="BC22" s="2">
        <v>0</v>
      </c>
      <c r="BD22" s="2">
        <v>0</v>
      </c>
      <c r="BE22" s="2">
        <v>80</v>
      </c>
      <c r="BF22" s="2" t="s">
        <v>11</v>
      </c>
    </row>
    <row r="23" spans="1:59" s="40" customFormat="1" ht="73.5" customHeight="1" x14ac:dyDescent="0.25">
      <c r="A23" s="39"/>
      <c r="B23" s="39"/>
      <c r="C23" s="39"/>
      <c r="D23" s="39"/>
      <c r="E23" s="39"/>
      <c r="F23" s="39"/>
      <c r="G23" s="39"/>
      <c r="H23" s="39"/>
      <c r="I23" s="39"/>
      <c r="J23" s="39"/>
      <c r="K23" s="41"/>
      <c r="L23" s="41"/>
      <c r="M23" s="41"/>
      <c r="N23" s="41"/>
      <c r="O23" s="41"/>
      <c r="P23" s="41"/>
      <c r="Q23" s="41"/>
      <c r="R23" s="41"/>
      <c r="S23" s="41"/>
      <c r="T23" s="41"/>
      <c r="U23" s="41"/>
      <c r="V23" s="41"/>
      <c r="W23" s="39"/>
      <c r="X23" s="39"/>
      <c r="Y23" s="39"/>
      <c r="Z23" s="39"/>
      <c r="AA23" s="2"/>
      <c r="AB23" s="39"/>
      <c r="AC23" s="39"/>
      <c r="AD23" s="39"/>
      <c r="AE23" s="39"/>
      <c r="AF23" s="39" t="s">
        <v>991</v>
      </c>
      <c r="AG23" s="39"/>
      <c r="AH23" s="39"/>
      <c r="AI23" s="39"/>
      <c r="AJ23" s="221">
        <v>2</v>
      </c>
      <c r="AK23" s="44">
        <v>10</v>
      </c>
      <c r="AL23" s="44">
        <v>4</v>
      </c>
      <c r="AM23" s="221">
        <v>9</v>
      </c>
      <c r="AN23" s="44">
        <v>10</v>
      </c>
      <c r="AO23" s="44">
        <v>9</v>
      </c>
      <c r="AP23" s="221">
        <v>20</v>
      </c>
      <c r="AQ23" s="44">
        <v>10</v>
      </c>
      <c r="AR23" s="44">
        <v>27</v>
      </c>
      <c r="AS23" s="221" t="s">
        <v>11</v>
      </c>
      <c r="AT23" s="39"/>
      <c r="AU23" s="39"/>
      <c r="AV23" s="39"/>
      <c r="AW23" s="39"/>
      <c r="AZ23" s="39"/>
      <c r="BA23" s="223" t="s">
        <v>996</v>
      </c>
      <c r="BB23" s="39" t="s">
        <v>183</v>
      </c>
      <c r="BC23" s="2">
        <v>0</v>
      </c>
      <c r="BD23" s="2">
        <v>60</v>
      </c>
      <c r="BE23" s="2">
        <v>192</v>
      </c>
      <c r="BF23" s="2" t="s">
        <v>11</v>
      </c>
    </row>
    <row r="24" spans="1:59" s="40" customFormat="1" ht="73.5" customHeight="1" x14ac:dyDescent="0.25">
      <c r="A24" s="39"/>
      <c r="B24" s="39"/>
      <c r="C24" s="39"/>
      <c r="D24" s="39"/>
      <c r="E24" s="39"/>
      <c r="F24" s="39"/>
      <c r="G24" s="39"/>
      <c r="H24" s="39"/>
      <c r="I24" s="39"/>
      <c r="J24" s="39"/>
      <c r="K24" s="41"/>
      <c r="L24" s="41"/>
      <c r="M24" s="41"/>
      <c r="N24" s="41"/>
      <c r="O24" s="41"/>
      <c r="P24" s="41"/>
      <c r="Q24" s="41"/>
      <c r="R24" s="41"/>
      <c r="S24" s="41"/>
      <c r="T24" s="41"/>
      <c r="U24" s="41"/>
      <c r="V24" s="41"/>
      <c r="W24" s="39"/>
      <c r="X24" s="39"/>
      <c r="Y24" s="39"/>
      <c r="Z24" s="39"/>
      <c r="AA24" s="2"/>
      <c r="AB24" s="39"/>
      <c r="AC24" s="39"/>
      <c r="AD24" s="39"/>
      <c r="AE24" s="39"/>
      <c r="AF24" s="39" t="s">
        <v>997</v>
      </c>
      <c r="AG24" s="39"/>
      <c r="AH24" s="39"/>
      <c r="AI24" s="39"/>
      <c r="AJ24" s="221">
        <v>0</v>
      </c>
      <c r="AK24" s="44">
        <v>10</v>
      </c>
      <c r="AL24" s="44">
        <v>0</v>
      </c>
      <c r="AM24" s="221">
        <v>6</v>
      </c>
      <c r="AN24" s="44">
        <v>20</v>
      </c>
      <c r="AO24" s="44">
        <v>8</v>
      </c>
      <c r="AP24" s="221">
        <v>18</v>
      </c>
      <c r="AQ24" s="44">
        <v>30</v>
      </c>
      <c r="AR24" s="44">
        <v>32</v>
      </c>
      <c r="AS24" s="221" t="s">
        <v>11</v>
      </c>
      <c r="AT24" s="39"/>
      <c r="AU24" s="39"/>
      <c r="AV24" s="39"/>
      <c r="AW24" s="39"/>
      <c r="AZ24" s="39"/>
      <c r="BA24" s="223" t="s">
        <v>998</v>
      </c>
      <c r="BB24" s="39" t="s">
        <v>183</v>
      </c>
      <c r="BC24" s="2">
        <v>30</v>
      </c>
      <c r="BD24" s="2">
        <v>184</v>
      </c>
      <c r="BE24" s="2">
        <v>330</v>
      </c>
      <c r="BF24" s="2" t="s">
        <v>11</v>
      </c>
      <c r="BG24" s="45" t="s">
        <v>988</v>
      </c>
    </row>
    <row r="25" spans="1:59" s="40" customFormat="1" ht="73.5" customHeight="1" x14ac:dyDescent="0.25">
      <c r="A25" s="39"/>
      <c r="B25" s="39"/>
      <c r="C25" s="39"/>
      <c r="D25" s="39"/>
      <c r="E25" s="39"/>
      <c r="F25" s="39"/>
      <c r="G25" s="39"/>
      <c r="H25" s="39"/>
      <c r="I25" s="39"/>
      <c r="J25" s="39"/>
      <c r="K25" s="41"/>
      <c r="L25" s="41"/>
      <c r="M25" s="41"/>
      <c r="N25" s="41"/>
      <c r="O25" s="41"/>
      <c r="P25" s="41"/>
      <c r="Q25" s="41"/>
      <c r="R25" s="41"/>
      <c r="S25" s="41"/>
      <c r="T25" s="41"/>
      <c r="U25" s="41"/>
      <c r="V25" s="41"/>
      <c r="W25" s="39"/>
      <c r="X25" s="39"/>
      <c r="Y25" s="39"/>
      <c r="Z25" s="39"/>
      <c r="AA25" s="2"/>
      <c r="AB25" s="39"/>
      <c r="AC25" s="39"/>
      <c r="AD25" s="39"/>
      <c r="AE25" s="39"/>
      <c r="AF25" s="39" t="s">
        <v>990</v>
      </c>
      <c r="AG25" s="39"/>
      <c r="AH25" s="39"/>
      <c r="AI25" s="39"/>
      <c r="AJ25" s="221" t="s">
        <v>11</v>
      </c>
      <c r="AK25" s="44">
        <v>9</v>
      </c>
      <c r="AL25" s="44" t="s">
        <v>11</v>
      </c>
      <c r="AM25" s="221" t="s">
        <v>11</v>
      </c>
      <c r="AN25" s="44">
        <v>9</v>
      </c>
      <c r="AO25" s="44" t="s">
        <v>11</v>
      </c>
      <c r="AP25" s="221" t="s">
        <v>11</v>
      </c>
      <c r="AQ25" s="44">
        <v>9</v>
      </c>
      <c r="AR25" s="44" t="s">
        <v>11</v>
      </c>
      <c r="AS25" s="221" t="s">
        <v>11</v>
      </c>
      <c r="AT25" s="39"/>
      <c r="AU25" s="39"/>
      <c r="AV25" s="39"/>
      <c r="AW25" s="39"/>
      <c r="AZ25" s="39"/>
      <c r="BA25" s="223" t="s">
        <v>999</v>
      </c>
      <c r="BB25" s="39" t="s">
        <v>183</v>
      </c>
      <c r="BC25" s="2">
        <v>15</v>
      </c>
      <c r="BD25" s="2">
        <v>30</v>
      </c>
      <c r="BE25" s="2">
        <v>60</v>
      </c>
      <c r="BF25" s="2" t="s">
        <v>11</v>
      </c>
    </row>
    <row r="26" spans="1:59" s="40" customFormat="1" ht="73.5" customHeight="1" x14ac:dyDescent="0.25">
      <c r="A26" s="39"/>
      <c r="B26" s="39"/>
      <c r="C26" s="39"/>
      <c r="D26" s="39"/>
      <c r="E26" s="39"/>
      <c r="F26" s="39"/>
      <c r="G26" s="39"/>
      <c r="H26" s="39"/>
      <c r="I26" s="39"/>
      <c r="J26" s="39"/>
      <c r="K26" s="41"/>
      <c r="L26" s="41"/>
      <c r="M26" s="41"/>
      <c r="N26" s="41"/>
      <c r="O26" s="41"/>
      <c r="P26" s="41"/>
      <c r="Q26" s="41"/>
      <c r="R26" s="41"/>
      <c r="S26" s="41"/>
      <c r="T26" s="41"/>
      <c r="U26" s="41"/>
      <c r="V26" s="41"/>
      <c r="W26" s="39"/>
      <c r="X26" s="39"/>
      <c r="Y26" s="39"/>
      <c r="Z26" s="39"/>
      <c r="AA26" s="2"/>
      <c r="AB26" s="39"/>
      <c r="AC26" s="39"/>
      <c r="AD26" s="39"/>
      <c r="AE26" s="39"/>
      <c r="AF26" s="39" t="s">
        <v>998</v>
      </c>
      <c r="AG26" s="39"/>
      <c r="AH26" s="39"/>
      <c r="AI26" s="39"/>
      <c r="AJ26" s="221">
        <v>30</v>
      </c>
      <c r="AK26" s="44">
        <v>136</v>
      </c>
      <c r="AL26" s="44">
        <v>60</v>
      </c>
      <c r="AM26" s="221">
        <v>168</v>
      </c>
      <c r="AN26" s="44">
        <v>136</v>
      </c>
      <c r="AO26" s="44">
        <v>162</v>
      </c>
      <c r="AP26" s="221">
        <v>378</v>
      </c>
      <c r="AQ26" s="44">
        <v>136</v>
      </c>
      <c r="AR26" s="44">
        <v>510</v>
      </c>
      <c r="AS26" s="221" t="s">
        <v>11</v>
      </c>
      <c r="AT26" s="39"/>
      <c r="AU26" s="39"/>
      <c r="AV26" s="39"/>
      <c r="AW26" s="39"/>
      <c r="AZ26" s="39"/>
      <c r="BA26" s="39" t="s">
        <v>997</v>
      </c>
      <c r="BB26" s="39" t="s">
        <v>183</v>
      </c>
      <c r="BC26" s="2">
        <v>0</v>
      </c>
      <c r="BD26" s="2">
        <v>6</v>
      </c>
      <c r="BE26" s="2">
        <v>18</v>
      </c>
      <c r="BF26" s="2" t="s">
        <v>11</v>
      </c>
    </row>
    <row r="27" spans="1:59" s="40" customFormat="1" ht="73.5" customHeight="1" x14ac:dyDescent="0.25">
      <c r="A27" s="39"/>
      <c r="B27" s="39"/>
      <c r="C27" s="39"/>
      <c r="D27" s="39"/>
      <c r="E27" s="39"/>
      <c r="F27" s="39"/>
      <c r="G27" s="39"/>
      <c r="H27" s="39"/>
      <c r="I27" s="39"/>
      <c r="J27" s="39"/>
      <c r="K27" s="41"/>
      <c r="L27" s="41"/>
      <c r="M27" s="41"/>
      <c r="N27" s="41"/>
      <c r="O27" s="41"/>
      <c r="P27" s="41"/>
      <c r="Q27" s="41"/>
      <c r="R27" s="41"/>
      <c r="S27" s="41"/>
      <c r="T27" s="41"/>
      <c r="U27" s="41"/>
      <c r="V27" s="41"/>
      <c r="W27" s="39"/>
      <c r="X27" s="39"/>
      <c r="Y27" s="39"/>
      <c r="Z27" s="39"/>
      <c r="AA27" s="2"/>
      <c r="AB27" s="39"/>
      <c r="AC27" s="39"/>
      <c r="AD27" s="39"/>
      <c r="AE27" s="39"/>
      <c r="AF27" s="39" t="s">
        <v>996</v>
      </c>
      <c r="AG27" s="39"/>
      <c r="AH27" s="39"/>
      <c r="AI27" s="39"/>
      <c r="AJ27" s="221">
        <v>0</v>
      </c>
      <c r="AK27" s="44">
        <v>110</v>
      </c>
      <c r="AL27" s="44">
        <v>0</v>
      </c>
      <c r="AM27" s="221">
        <v>60</v>
      </c>
      <c r="AN27" s="44">
        <v>187</v>
      </c>
      <c r="AO27" s="44">
        <v>80</v>
      </c>
      <c r="AP27" s="221">
        <v>192</v>
      </c>
      <c r="AQ27" s="44">
        <v>297</v>
      </c>
      <c r="AR27" s="44">
        <v>344</v>
      </c>
      <c r="AS27" s="221" t="s">
        <v>11</v>
      </c>
      <c r="AT27" s="39"/>
      <c r="AU27" s="39"/>
      <c r="AV27" s="39"/>
      <c r="AW27" s="39"/>
      <c r="AZ27" s="39"/>
      <c r="BA27" s="223" t="s">
        <v>1000</v>
      </c>
      <c r="BB27" s="39" t="s">
        <v>183</v>
      </c>
      <c r="BC27" s="2">
        <v>0</v>
      </c>
      <c r="BD27" s="2">
        <v>0</v>
      </c>
      <c r="BE27" s="2">
        <v>0</v>
      </c>
      <c r="BF27" s="2" t="s">
        <v>11</v>
      </c>
    </row>
    <row r="28" spans="1:59" s="40" customFormat="1" ht="73.5" customHeight="1" x14ac:dyDescent="0.25">
      <c r="A28" s="39"/>
      <c r="B28" s="39"/>
      <c r="C28" s="39"/>
      <c r="D28" s="39"/>
      <c r="E28" s="39"/>
      <c r="F28" s="39"/>
      <c r="G28" s="39"/>
      <c r="H28" s="39"/>
      <c r="I28" s="39"/>
      <c r="J28" s="39"/>
      <c r="K28" s="41"/>
      <c r="L28" s="41"/>
      <c r="M28" s="41"/>
      <c r="N28" s="41"/>
      <c r="O28" s="41"/>
      <c r="P28" s="41"/>
      <c r="Q28" s="41"/>
      <c r="R28" s="41"/>
      <c r="S28" s="41"/>
      <c r="T28" s="41"/>
      <c r="U28" s="41"/>
      <c r="V28" s="41"/>
      <c r="W28" s="39"/>
      <c r="X28" s="39"/>
      <c r="Y28" s="39"/>
      <c r="Z28" s="39"/>
      <c r="AA28" s="2"/>
      <c r="AB28" s="39"/>
      <c r="AC28" s="39"/>
      <c r="AD28" s="39"/>
      <c r="AE28" s="39"/>
      <c r="AF28" s="39" t="s">
        <v>1001</v>
      </c>
      <c r="AG28" s="39"/>
      <c r="AH28" s="39"/>
      <c r="AI28" s="39"/>
      <c r="AJ28" s="221" t="s">
        <v>11</v>
      </c>
      <c r="AK28" s="44">
        <v>72</v>
      </c>
      <c r="AL28" s="44" t="s">
        <v>11</v>
      </c>
      <c r="AM28" s="221" t="s">
        <v>11</v>
      </c>
      <c r="AN28" s="44">
        <v>72</v>
      </c>
      <c r="AO28" s="44" t="s">
        <v>11</v>
      </c>
      <c r="AP28" s="221" t="s">
        <v>11</v>
      </c>
      <c r="AQ28" s="44">
        <v>72</v>
      </c>
      <c r="AR28" s="44" t="s">
        <v>11</v>
      </c>
      <c r="AS28" s="221" t="s">
        <v>11</v>
      </c>
      <c r="AT28" s="39"/>
      <c r="AU28" s="39"/>
      <c r="AV28" s="39"/>
      <c r="AW28" s="39"/>
      <c r="AZ28" s="39"/>
      <c r="BA28" s="39"/>
      <c r="BB28" s="39"/>
      <c r="BC28" s="39"/>
    </row>
    <row r="29" spans="1:59" s="40" customFormat="1" ht="73.5" customHeight="1" x14ac:dyDescent="0.25">
      <c r="A29" s="39"/>
      <c r="B29" s="39"/>
      <c r="C29" s="39"/>
      <c r="D29" s="39"/>
      <c r="E29" s="39"/>
      <c r="F29" s="39"/>
      <c r="G29" s="39"/>
      <c r="H29" s="39"/>
      <c r="I29" s="39"/>
      <c r="J29" s="39"/>
      <c r="K29" s="41"/>
      <c r="L29" s="41"/>
      <c r="M29" s="41"/>
      <c r="N29" s="41"/>
      <c r="O29" s="41"/>
      <c r="P29" s="41"/>
      <c r="Q29" s="41"/>
      <c r="R29" s="41"/>
      <c r="S29" s="41"/>
      <c r="T29" s="41"/>
      <c r="U29" s="41"/>
      <c r="V29" s="41"/>
      <c r="W29" s="39"/>
      <c r="X29" s="39"/>
      <c r="Y29" s="39"/>
      <c r="Z29" s="39"/>
      <c r="AA29" s="2"/>
      <c r="AB29" s="39"/>
      <c r="AC29" s="39"/>
      <c r="AD29" s="39"/>
      <c r="AE29" s="39"/>
      <c r="AF29" s="39" t="s">
        <v>999</v>
      </c>
      <c r="AG29" s="39"/>
      <c r="AH29" s="39"/>
      <c r="AI29" s="39"/>
      <c r="AJ29" s="221">
        <v>15</v>
      </c>
      <c r="AK29" s="44">
        <v>15</v>
      </c>
      <c r="AL29" s="44">
        <v>15</v>
      </c>
      <c r="AM29" s="221">
        <v>30</v>
      </c>
      <c r="AN29" s="44">
        <v>30</v>
      </c>
      <c r="AO29" s="44">
        <v>30</v>
      </c>
      <c r="AP29" s="221">
        <v>60</v>
      </c>
      <c r="AQ29" s="44">
        <v>60</v>
      </c>
      <c r="AR29" s="44">
        <v>60</v>
      </c>
      <c r="AS29" s="221" t="s">
        <v>11</v>
      </c>
      <c r="AT29" s="39"/>
      <c r="AU29" s="39"/>
      <c r="AV29" s="39"/>
      <c r="AW29" s="39"/>
      <c r="AZ29" s="39"/>
      <c r="BA29" s="39"/>
      <c r="BB29" s="39"/>
      <c r="BC29" s="39"/>
    </row>
    <row r="30" spans="1:59" s="40" customFormat="1" ht="73.5" customHeight="1" x14ac:dyDescent="0.25">
      <c r="A30" s="39"/>
      <c r="B30" s="39"/>
      <c r="C30" s="39"/>
      <c r="D30" s="39"/>
      <c r="E30" s="39"/>
      <c r="F30" s="39"/>
      <c r="G30" s="39"/>
      <c r="H30" s="39"/>
      <c r="I30" s="39"/>
      <c r="J30" s="39"/>
      <c r="K30" s="41"/>
      <c r="L30" s="41"/>
      <c r="M30" s="41"/>
      <c r="N30" s="41"/>
      <c r="O30" s="41"/>
      <c r="P30" s="41"/>
      <c r="Q30" s="41"/>
      <c r="R30" s="41"/>
      <c r="S30" s="41"/>
      <c r="T30" s="41"/>
      <c r="U30" s="41"/>
      <c r="V30" s="41"/>
      <c r="W30" s="39"/>
      <c r="X30" s="39"/>
      <c r="Y30" s="39"/>
      <c r="Z30" s="39"/>
      <c r="AA30" s="2"/>
      <c r="AB30" s="39"/>
      <c r="AC30" s="39"/>
      <c r="AD30" s="39"/>
      <c r="AE30" s="39"/>
      <c r="AF30" s="39" t="s">
        <v>1002</v>
      </c>
      <c r="AG30" s="39"/>
      <c r="AH30" s="39"/>
      <c r="AI30" s="39"/>
      <c r="AJ30" s="39"/>
      <c r="AK30" s="39"/>
      <c r="AL30" s="39"/>
      <c r="AM30" s="39"/>
      <c r="AN30" s="39"/>
      <c r="AO30" s="39"/>
      <c r="AQ30" s="39"/>
      <c r="AR30" s="39"/>
      <c r="AT30" s="39"/>
      <c r="AU30" s="39"/>
      <c r="AV30" s="39"/>
      <c r="AW30" s="39"/>
      <c r="AZ30" s="39"/>
      <c r="BA30" s="39"/>
      <c r="BB30" s="39"/>
      <c r="BC30" s="39"/>
    </row>
    <row r="31" spans="1:59" s="40" customFormat="1" ht="73.5" customHeight="1" x14ac:dyDescent="0.25">
      <c r="A31" s="39"/>
      <c r="B31" s="39"/>
      <c r="C31" s="39"/>
      <c r="D31" s="39"/>
      <c r="E31" s="39"/>
      <c r="F31" s="39"/>
      <c r="G31" s="39"/>
      <c r="H31" s="39"/>
      <c r="I31" s="39"/>
      <c r="J31" s="39"/>
      <c r="K31" s="41"/>
      <c r="L31" s="41"/>
      <c r="M31" s="41"/>
      <c r="N31" s="41"/>
      <c r="O31" s="41"/>
      <c r="P31" s="41"/>
      <c r="Q31" s="41"/>
      <c r="R31" s="41"/>
      <c r="S31" s="41"/>
      <c r="T31" s="41"/>
      <c r="U31" s="41"/>
      <c r="V31" s="41"/>
      <c r="W31" s="39"/>
      <c r="X31" s="39"/>
      <c r="Y31" s="39"/>
      <c r="Z31" s="39"/>
      <c r="AA31" s="2"/>
      <c r="AB31" s="39"/>
      <c r="AC31" s="39"/>
      <c r="AD31" s="39"/>
      <c r="AE31" s="39"/>
      <c r="AF31" s="39" t="s">
        <v>993</v>
      </c>
      <c r="AG31" s="39"/>
      <c r="AH31" s="39"/>
      <c r="AI31" s="39"/>
      <c r="AJ31" s="221">
        <v>1</v>
      </c>
      <c r="AK31" s="44">
        <v>1</v>
      </c>
      <c r="AL31" s="44">
        <v>1</v>
      </c>
      <c r="AM31" s="221">
        <v>1</v>
      </c>
      <c r="AN31" s="44">
        <v>1</v>
      </c>
      <c r="AO31" s="44">
        <v>1</v>
      </c>
      <c r="AP31" s="221">
        <v>1</v>
      </c>
      <c r="AQ31" s="44">
        <v>1</v>
      </c>
      <c r="AR31" s="44">
        <v>1</v>
      </c>
      <c r="AS31" s="221" t="s">
        <v>11</v>
      </c>
      <c r="AT31" s="39"/>
      <c r="AU31" s="39"/>
      <c r="AV31" s="39"/>
      <c r="AW31" s="39"/>
      <c r="AZ31" s="39"/>
      <c r="BA31" s="39"/>
      <c r="BB31" s="39"/>
      <c r="BC31" s="39"/>
    </row>
    <row r="32" spans="1:59" s="40" customFormat="1" ht="73.5" customHeight="1" x14ac:dyDescent="0.25">
      <c r="A32" s="39"/>
      <c r="B32" s="39"/>
      <c r="C32" s="39"/>
      <c r="D32" s="39"/>
      <c r="E32" s="39"/>
      <c r="F32" s="39"/>
      <c r="G32" s="39"/>
      <c r="H32" s="39"/>
      <c r="I32" s="39"/>
      <c r="J32" s="39"/>
      <c r="K32" s="41"/>
      <c r="L32" s="41"/>
      <c r="M32" s="41"/>
      <c r="N32" s="41"/>
      <c r="O32" s="41"/>
      <c r="P32" s="41"/>
      <c r="Q32" s="41"/>
      <c r="R32" s="41"/>
      <c r="S32" s="41"/>
      <c r="T32" s="41"/>
      <c r="U32" s="41"/>
      <c r="V32" s="41"/>
      <c r="W32" s="39"/>
      <c r="X32" s="39"/>
      <c r="Y32" s="39"/>
      <c r="Z32" s="39"/>
      <c r="AA32" s="2"/>
      <c r="AB32" s="39"/>
      <c r="AC32" s="39"/>
      <c r="AD32" s="39"/>
      <c r="AE32" s="39"/>
      <c r="AF32" s="39" t="s">
        <v>1003</v>
      </c>
      <c r="AG32" s="39"/>
      <c r="AH32" s="39"/>
      <c r="AI32" s="39"/>
      <c r="AJ32" s="39"/>
      <c r="AK32" s="39"/>
      <c r="AL32" s="39"/>
      <c r="AM32" s="39"/>
      <c r="AN32" s="39"/>
      <c r="AO32" s="39"/>
      <c r="AQ32" s="39"/>
      <c r="AR32" s="39"/>
      <c r="AT32" s="39"/>
      <c r="AU32" s="39"/>
      <c r="AV32" s="39"/>
      <c r="AW32" s="39"/>
      <c r="AZ32" s="39"/>
      <c r="BA32" s="39"/>
      <c r="BB32" s="39"/>
      <c r="BC32" s="39"/>
    </row>
    <row r="33" spans="1:59" s="40" customFormat="1" ht="73.5" customHeight="1" x14ac:dyDescent="0.25">
      <c r="A33" s="39"/>
      <c r="B33" s="39"/>
      <c r="C33" s="39"/>
      <c r="D33" s="39"/>
      <c r="E33" s="39"/>
      <c r="F33" s="39"/>
      <c r="G33" s="39"/>
      <c r="H33" s="39"/>
      <c r="I33" s="39"/>
      <c r="J33" s="39"/>
      <c r="K33" s="41"/>
      <c r="L33" s="41"/>
      <c r="M33" s="41"/>
      <c r="N33" s="41"/>
      <c r="O33" s="41"/>
      <c r="P33" s="41"/>
      <c r="Q33" s="41"/>
      <c r="R33" s="41"/>
      <c r="S33" s="41"/>
      <c r="T33" s="41"/>
      <c r="U33" s="41"/>
      <c r="V33" s="41"/>
      <c r="W33" s="39"/>
      <c r="X33" s="39"/>
      <c r="Y33" s="39"/>
      <c r="Z33" s="39"/>
      <c r="AA33" s="2"/>
      <c r="AB33" s="39"/>
      <c r="AC33" s="39"/>
      <c r="AD33" s="39"/>
      <c r="AE33" s="39"/>
      <c r="AF33" s="39" t="s">
        <v>1004</v>
      </c>
      <c r="AG33" s="39"/>
      <c r="AH33" s="39"/>
      <c r="AI33" s="39"/>
      <c r="AJ33" s="39"/>
      <c r="AK33" s="39"/>
      <c r="AL33" s="39"/>
      <c r="AM33" s="39"/>
      <c r="AN33" s="39"/>
      <c r="AO33" s="39"/>
      <c r="AQ33" s="39"/>
      <c r="AR33" s="39"/>
      <c r="AT33" s="39"/>
      <c r="AU33" s="39"/>
      <c r="AV33" s="39"/>
      <c r="AW33" s="39"/>
      <c r="AZ33" s="39"/>
      <c r="BA33" s="39"/>
      <c r="BB33" s="39"/>
      <c r="BC33" s="39"/>
    </row>
    <row r="34" spans="1:59" s="40" customFormat="1" ht="73.5" customHeight="1" x14ac:dyDescent="0.25">
      <c r="A34" s="39"/>
      <c r="B34" s="39"/>
      <c r="C34" s="39"/>
      <c r="D34" s="39"/>
      <c r="E34" s="39"/>
      <c r="F34" s="39"/>
      <c r="G34" s="39"/>
      <c r="H34" s="39"/>
      <c r="I34" s="39"/>
      <c r="J34" s="39"/>
      <c r="K34" s="41"/>
      <c r="L34" s="41"/>
      <c r="M34" s="41"/>
      <c r="N34" s="41"/>
      <c r="O34" s="41"/>
      <c r="P34" s="41"/>
      <c r="Q34" s="41"/>
      <c r="R34" s="41"/>
      <c r="S34" s="41"/>
      <c r="T34" s="41"/>
      <c r="U34" s="41"/>
      <c r="V34" s="41"/>
      <c r="W34" s="39"/>
      <c r="X34" s="39"/>
      <c r="Y34" s="39"/>
      <c r="Z34" s="39"/>
      <c r="AA34" s="2"/>
      <c r="AB34" s="39"/>
      <c r="AC34" s="39"/>
      <c r="AD34" s="39"/>
      <c r="AE34" s="39"/>
      <c r="AF34" s="39" t="s">
        <v>995</v>
      </c>
      <c r="AG34" s="39"/>
      <c r="AH34" s="39"/>
      <c r="AI34" s="39"/>
      <c r="AJ34" s="221">
        <v>0</v>
      </c>
      <c r="AK34" s="44">
        <v>0</v>
      </c>
      <c r="AL34" s="44">
        <v>0</v>
      </c>
      <c r="AM34" s="221">
        <v>0</v>
      </c>
      <c r="AN34" s="44">
        <v>70</v>
      </c>
      <c r="AO34" s="44">
        <v>0</v>
      </c>
      <c r="AP34" s="221">
        <v>80</v>
      </c>
      <c r="AQ34" s="44">
        <v>80</v>
      </c>
      <c r="AR34" s="44">
        <v>80</v>
      </c>
      <c r="AS34" s="221" t="s">
        <v>11</v>
      </c>
      <c r="AT34" s="39"/>
      <c r="AU34" s="39"/>
      <c r="AV34" s="39"/>
      <c r="AW34" s="39"/>
      <c r="AZ34" s="39"/>
      <c r="BA34" s="39"/>
      <c r="BB34" s="39"/>
      <c r="BC34" s="39"/>
    </row>
    <row r="35" spans="1:59" s="40" customFormat="1" ht="73.5" customHeight="1" x14ac:dyDescent="0.25">
      <c r="A35" s="39"/>
      <c r="B35" s="39"/>
      <c r="C35" s="39"/>
      <c r="D35" s="39"/>
      <c r="E35" s="39"/>
      <c r="F35" s="39"/>
      <c r="G35" s="39"/>
      <c r="H35" s="39"/>
      <c r="I35" s="39"/>
      <c r="J35" s="39"/>
      <c r="K35" s="41"/>
      <c r="L35" s="41"/>
      <c r="M35" s="41"/>
      <c r="N35" s="41"/>
      <c r="O35" s="41"/>
      <c r="P35" s="41"/>
      <c r="Q35" s="41"/>
      <c r="R35" s="41"/>
      <c r="S35" s="41"/>
      <c r="T35" s="41"/>
      <c r="U35" s="41"/>
      <c r="V35" s="41"/>
      <c r="W35" s="39"/>
      <c r="X35" s="39"/>
      <c r="Y35" s="39"/>
      <c r="Z35" s="39"/>
      <c r="AA35" s="2"/>
      <c r="AB35" s="39"/>
      <c r="AC35" s="39"/>
      <c r="AD35" s="39"/>
      <c r="AE35" s="39"/>
      <c r="AF35" s="39" t="s">
        <v>1005</v>
      </c>
      <c r="AG35" s="39"/>
      <c r="AH35" s="39"/>
      <c r="AI35" s="39"/>
      <c r="AJ35" s="39"/>
      <c r="AK35" s="39"/>
      <c r="AL35" s="39"/>
      <c r="AM35" s="39"/>
      <c r="AN35" s="39"/>
      <c r="AO35" s="39"/>
      <c r="AQ35" s="39"/>
      <c r="AR35" s="39"/>
      <c r="AT35" s="39"/>
      <c r="AU35" s="39"/>
      <c r="AV35" s="39"/>
      <c r="AW35" s="39"/>
      <c r="AZ35" s="39"/>
      <c r="BA35" s="39"/>
      <c r="BB35" s="39"/>
      <c r="BC35" s="39"/>
    </row>
    <row r="36" spans="1:59" s="40" customFormat="1" ht="73.5" customHeight="1" x14ac:dyDescent="0.25">
      <c r="A36" s="39"/>
      <c r="B36" s="39"/>
      <c r="C36" s="39"/>
      <c r="D36" s="39"/>
      <c r="E36" s="39"/>
      <c r="F36" s="39"/>
      <c r="G36" s="39"/>
      <c r="H36" s="39"/>
      <c r="I36" s="39"/>
      <c r="J36" s="39"/>
      <c r="K36" s="41"/>
      <c r="L36" s="41"/>
      <c r="M36" s="41"/>
      <c r="N36" s="41"/>
      <c r="O36" s="41"/>
      <c r="P36" s="41"/>
      <c r="Q36" s="41"/>
      <c r="R36" s="41"/>
      <c r="S36" s="41"/>
      <c r="T36" s="41"/>
      <c r="U36" s="41"/>
      <c r="V36" s="41"/>
      <c r="W36" s="39"/>
      <c r="X36" s="39"/>
      <c r="Y36" s="39"/>
      <c r="Z36" s="39"/>
      <c r="AA36" s="2"/>
      <c r="AB36" s="39"/>
      <c r="AC36" s="39"/>
      <c r="AD36" s="39"/>
      <c r="AE36" s="39"/>
      <c r="AF36" s="39" t="s">
        <v>1000</v>
      </c>
      <c r="AG36" s="39"/>
      <c r="AH36" s="39"/>
      <c r="AI36" s="39"/>
      <c r="AJ36" s="221" t="s">
        <v>11</v>
      </c>
      <c r="AK36" s="44" t="s">
        <v>11</v>
      </c>
      <c r="AL36" s="44" t="s">
        <v>11</v>
      </c>
      <c r="AM36" s="221" t="s">
        <v>11</v>
      </c>
      <c r="AN36" s="44" t="s">
        <v>11</v>
      </c>
      <c r="AO36" s="44" t="s">
        <v>11</v>
      </c>
      <c r="AP36" s="221" t="s">
        <v>11</v>
      </c>
      <c r="AQ36" s="44" t="s">
        <v>11</v>
      </c>
      <c r="AR36" s="44" t="s">
        <v>11</v>
      </c>
      <c r="AS36" s="221" t="s">
        <v>11</v>
      </c>
      <c r="AT36" s="39"/>
      <c r="AU36" s="39"/>
      <c r="AV36" s="39"/>
      <c r="AW36" s="39"/>
      <c r="AZ36" s="39"/>
      <c r="BA36" s="39"/>
      <c r="BB36" s="39"/>
      <c r="BC36" s="39"/>
    </row>
    <row r="37" spans="1:59" s="1" customFormat="1" ht="63" customHeight="1" x14ac:dyDescent="0.25">
      <c r="A37" s="39"/>
      <c r="B37" s="39"/>
      <c r="C37" s="39"/>
      <c r="D37" s="39"/>
      <c r="E37" s="39"/>
      <c r="F37" s="39"/>
      <c r="G37" s="39"/>
      <c r="H37" s="39"/>
      <c r="I37" s="39"/>
      <c r="J37" s="39"/>
      <c r="K37" s="41"/>
      <c r="L37" s="41"/>
      <c r="M37" s="41"/>
      <c r="N37" s="41"/>
      <c r="O37" s="41"/>
      <c r="P37" s="41"/>
      <c r="Q37" s="41"/>
      <c r="R37" s="41"/>
      <c r="S37" s="41"/>
      <c r="T37" s="41"/>
      <c r="U37" s="41"/>
      <c r="V37" s="41"/>
      <c r="W37" s="39"/>
      <c r="X37" s="39"/>
      <c r="Y37" s="39"/>
      <c r="Z37" s="82"/>
      <c r="AA37" s="220" t="s">
        <v>979</v>
      </c>
      <c r="AB37" s="48" t="s">
        <v>1006</v>
      </c>
      <c r="AC37" s="39"/>
      <c r="AD37" s="39"/>
      <c r="AE37" s="48" t="s">
        <v>1007</v>
      </c>
      <c r="AF37" s="48" t="s">
        <v>1006</v>
      </c>
      <c r="AG37" s="48"/>
      <c r="AH37" s="48"/>
      <c r="AI37" s="48"/>
      <c r="AJ37" s="48"/>
      <c r="AK37" s="48"/>
      <c r="AL37" s="48"/>
      <c r="AM37" s="48"/>
      <c r="AN37" s="48"/>
      <c r="AO37" s="48"/>
      <c r="AP37" s="47"/>
      <c r="AQ37" s="48"/>
      <c r="AR37" s="48"/>
      <c r="AS37" s="47"/>
      <c r="AT37" s="48"/>
      <c r="AU37" s="48"/>
      <c r="AV37" s="48"/>
      <c r="AW37" s="48"/>
      <c r="AX37" s="47"/>
      <c r="AY37" s="47"/>
      <c r="AZ37" s="48" t="s">
        <v>1008</v>
      </c>
      <c r="BA37" s="48" t="s">
        <v>1009</v>
      </c>
      <c r="BB37" s="48" t="s">
        <v>183</v>
      </c>
      <c r="BC37" s="224">
        <v>5.0000000000000001E-3</v>
      </c>
      <c r="BD37" s="224">
        <v>3.5000000000000003E-2</v>
      </c>
      <c r="BE37" s="224">
        <v>4.3999999999999997E-2</v>
      </c>
      <c r="BF37" s="224"/>
      <c r="BG37" s="47"/>
    </row>
    <row r="38" spans="1:59" s="1" customFormat="1" ht="48" customHeight="1" x14ac:dyDescent="0.25">
      <c r="A38" s="39"/>
      <c r="B38" s="39"/>
      <c r="C38" s="39"/>
      <c r="D38" s="39"/>
      <c r="E38" s="39"/>
      <c r="F38" s="39"/>
      <c r="G38" s="39"/>
      <c r="H38" s="39"/>
      <c r="I38" s="39"/>
      <c r="J38" s="39"/>
      <c r="K38" s="41"/>
      <c r="L38" s="41"/>
      <c r="M38" s="41"/>
      <c r="N38" s="41"/>
      <c r="O38" s="41"/>
      <c r="P38" s="41"/>
      <c r="Q38" s="41"/>
      <c r="R38" s="41"/>
      <c r="S38" s="41"/>
      <c r="T38" s="41"/>
      <c r="U38" s="41"/>
      <c r="V38" s="41"/>
      <c r="W38" s="39"/>
      <c r="X38" s="39"/>
      <c r="Y38" s="39"/>
      <c r="Z38" s="82" t="s">
        <v>1010</v>
      </c>
      <c r="AA38" s="39"/>
      <c r="AB38" s="39" t="s">
        <v>1011</v>
      </c>
      <c r="AC38" s="39"/>
      <c r="AD38" s="39"/>
      <c r="AE38" s="39" t="s">
        <v>1012</v>
      </c>
      <c r="AF38" s="39" t="s">
        <v>1011</v>
      </c>
      <c r="AG38" s="39"/>
      <c r="AH38" s="39"/>
      <c r="AI38" s="39"/>
      <c r="AJ38" s="39"/>
      <c r="AK38" s="39"/>
      <c r="AL38" s="39"/>
      <c r="AM38" s="39"/>
      <c r="AN38" s="39"/>
      <c r="AO38" s="39"/>
      <c r="AP38" s="40"/>
      <c r="AQ38" s="39"/>
      <c r="AR38" s="39"/>
      <c r="AS38" s="40"/>
      <c r="AT38" s="39"/>
      <c r="AU38" s="39"/>
      <c r="AV38" s="39"/>
      <c r="AW38" s="39"/>
      <c r="AX38" s="40"/>
      <c r="AY38" s="40"/>
      <c r="AZ38" s="39"/>
      <c r="BA38" s="39"/>
      <c r="BB38" s="39"/>
      <c r="BC38" s="39"/>
      <c r="BD38" s="40"/>
      <c r="BE38" s="40"/>
      <c r="BF38" s="40"/>
    </row>
    <row r="39" spans="1:59" s="1" customFormat="1" ht="39" customHeight="1" x14ac:dyDescent="0.25">
      <c r="A39" s="39"/>
      <c r="B39" s="39"/>
      <c r="C39" s="39"/>
      <c r="D39" s="39"/>
      <c r="E39" s="39"/>
      <c r="F39" s="39"/>
      <c r="G39" s="39"/>
      <c r="H39" s="39"/>
      <c r="I39" s="39"/>
      <c r="J39" s="39"/>
      <c r="K39" s="41"/>
      <c r="L39" s="41"/>
      <c r="M39" s="41"/>
      <c r="N39" s="41"/>
      <c r="O39" s="41"/>
      <c r="P39" s="41"/>
      <c r="Q39" s="41"/>
      <c r="R39" s="41"/>
      <c r="S39" s="41"/>
      <c r="T39" s="41"/>
      <c r="U39" s="41"/>
      <c r="V39" s="41"/>
      <c r="W39" s="39"/>
      <c r="X39" s="39"/>
      <c r="Y39" s="39"/>
      <c r="Z39" s="82" t="s">
        <v>1013</v>
      </c>
      <c r="AA39" s="39"/>
      <c r="AB39" s="39" t="s">
        <v>1014</v>
      </c>
      <c r="AC39" s="39"/>
      <c r="AD39" s="39"/>
      <c r="AE39" s="39" t="s">
        <v>1015</v>
      </c>
      <c r="AF39" s="39" t="s">
        <v>1014</v>
      </c>
      <c r="AG39" s="39"/>
      <c r="AH39" s="39"/>
      <c r="AI39" s="39"/>
      <c r="AJ39" s="39"/>
      <c r="AK39" s="39"/>
      <c r="AL39" s="39"/>
      <c r="AM39" s="39"/>
      <c r="AN39" s="39"/>
      <c r="AO39" s="39"/>
      <c r="AP39" s="40"/>
      <c r="AQ39" s="39"/>
      <c r="AR39" s="39"/>
      <c r="AS39" s="40"/>
      <c r="AT39" s="39"/>
      <c r="AU39" s="39"/>
      <c r="AV39" s="39"/>
      <c r="AW39" s="39"/>
      <c r="AX39" s="40"/>
      <c r="AY39" s="40"/>
      <c r="AZ39" s="39"/>
      <c r="BA39" s="39"/>
      <c r="BB39" s="39"/>
      <c r="BC39" s="39"/>
      <c r="BD39" s="40"/>
      <c r="BE39" s="40"/>
      <c r="BF39" s="40"/>
    </row>
    <row r="40" spans="1:59" s="1" customFormat="1" ht="33" customHeight="1" x14ac:dyDescent="0.25">
      <c r="A40" s="39"/>
      <c r="B40" s="39"/>
      <c r="C40" s="39"/>
      <c r="D40" s="39"/>
      <c r="E40" s="39"/>
      <c r="F40" s="39"/>
      <c r="G40" s="39"/>
      <c r="H40" s="39"/>
      <c r="I40" s="39"/>
      <c r="J40" s="39"/>
      <c r="K40" s="41"/>
      <c r="L40" s="41"/>
      <c r="M40" s="41"/>
      <c r="N40" s="41"/>
      <c r="O40" s="41"/>
      <c r="P40" s="41"/>
      <c r="Q40" s="41"/>
      <c r="R40" s="41"/>
      <c r="S40" s="41"/>
      <c r="T40" s="41"/>
      <c r="U40" s="41"/>
      <c r="V40" s="41"/>
      <c r="W40" s="39"/>
      <c r="X40" s="39"/>
      <c r="Y40" s="39" t="s">
        <v>1016</v>
      </c>
      <c r="Z40" s="82" t="s">
        <v>1017</v>
      </c>
      <c r="AA40" s="39"/>
      <c r="AB40" s="39" t="s">
        <v>1018</v>
      </c>
      <c r="AC40" s="39"/>
      <c r="AD40" s="39"/>
      <c r="AE40" s="39" t="s">
        <v>1019</v>
      </c>
      <c r="AF40" s="39" t="s">
        <v>1020</v>
      </c>
      <c r="AG40" s="39"/>
      <c r="AH40" s="39"/>
      <c r="AI40" s="39"/>
      <c r="AJ40" s="39"/>
      <c r="AK40" s="39"/>
      <c r="AL40" s="39"/>
      <c r="AM40" s="39"/>
      <c r="AN40" s="39"/>
      <c r="AO40" s="39"/>
      <c r="AP40" s="40"/>
      <c r="AQ40" s="39"/>
      <c r="AR40" s="39"/>
      <c r="AS40" s="40"/>
      <c r="AT40" s="39"/>
      <c r="AU40" s="39"/>
      <c r="AV40" s="39"/>
      <c r="AW40" s="39"/>
      <c r="AX40" s="40"/>
      <c r="AY40" s="40"/>
      <c r="AZ40" s="39"/>
      <c r="BA40" s="39"/>
      <c r="BB40" s="39"/>
      <c r="BC40" s="39"/>
      <c r="BD40" s="40"/>
      <c r="BE40" s="40"/>
      <c r="BF40" s="40"/>
    </row>
    <row r="41" spans="1:59" s="1" customFormat="1" ht="34.5" customHeight="1" x14ac:dyDescent="0.25">
      <c r="A41" s="39"/>
      <c r="B41" s="39"/>
      <c r="C41" s="39"/>
      <c r="D41" s="39"/>
      <c r="E41" s="39"/>
      <c r="F41" s="39"/>
      <c r="G41" s="39"/>
      <c r="H41" s="39"/>
      <c r="I41" s="39"/>
      <c r="J41" s="39"/>
      <c r="K41" s="41"/>
      <c r="L41" s="41"/>
      <c r="M41" s="41"/>
      <c r="N41" s="41"/>
      <c r="O41" s="41"/>
      <c r="P41" s="41"/>
      <c r="Q41" s="41"/>
      <c r="R41" s="41"/>
      <c r="S41" s="41"/>
      <c r="T41" s="41"/>
      <c r="U41" s="41"/>
      <c r="V41" s="41"/>
      <c r="W41" s="39"/>
      <c r="X41" s="39"/>
      <c r="Y41" s="39"/>
      <c r="Z41" s="82"/>
      <c r="AA41" s="39"/>
      <c r="AB41" s="39" t="s">
        <v>1021</v>
      </c>
      <c r="AC41" s="39"/>
      <c r="AD41" s="39"/>
      <c r="AE41" s="39" t="s">
        <v>1022</v>
      </c>
      <c r="AF41" s="39" t="s">
        <v>1018</v>
      </c>
      <c r="AG41" s="39"/>
      <c r="AH41" s="39"/>
      <c r="AI41" s="39"/>
      <c r="AJ41" s="39"/>
      <c r="AK41" s="39"/>
      <c r="AL41" s="39"/>
      <c r="AM41" s="39"/>
      <c r="AN41" s="39"/>
      <c r="AO41" s="39"/>
      <c r="AP41" s="40"/>
      <c r="AQ41" s="39"/>
      <c r="AR41" s="39"/>
      <c r="AS41" s="40"/>
      <c r="AT41" s="39"/>
      <c r="AU41" s="39"/>
      <c r="AV41" s="39"/>
      <c r="AW41" s="39"/>
      <c r="AX41" s="40"/>
      <c r="AY41" s="40"/>
      <c r="AZ41" s="39"/>
      <c r="BA41" s="39"/>
      <c r="BB41" s="39"/>
      <c r="BC41" s="39"/>
      <c r="BD41" s="40"/>
      <c r="BE41" s="40"/>
      <c r="BF41" s="40"/>
    </row>
    <row r="42" spans="1:59" s="1" customFormat="1" ht="44.25" customHeight="1" x14ac:dyDescent="0.25">
      <c r="A42" s="39"/>
      <c r="B42" s="39"/>
      <c r="C42" s="39"/>
      <c r="D42" s="39"/>
      <c r="E42" s="39"/>
      <c r="F42" s="39"/>
      <c r="G42" s="39"/>
      <c r="H42" s="39"/>
      <c r="I42" s="39"/>
      <c r="J42" s="39"/>
      <c r="K42" s="41"/>
      <c r="L42" s="41"/>
      <c r="M42" s="41"/>
      <c r="N42" s="41"/>
      <c r="O42" s="41"/>
      <c r="P42" s="41"/>
      <c r="Q42" s="41"/>
      <c r="R42" s="41"/>
      <c r="S42" s="41"/>
      <c r="T42" s="41"/>
      <c r="U42" s="41"/>
      <c r="V42" s="41"/>
      <c r="W42" s="39"/>
      <c r="X42" s="39"/>
      <c r="Y42" s="39"/>
      <c r="Z42" s="82" t="s">
        <v>1023</v>
      </c>
      <c r="AA42" s="39"/>
      <c r="AB42" s="39" t="s">
        <v>1024</v>
      </c>
      <c r="AC42" s="39"/>
      <c r="AD42" s="39"/>
      <c r="AE42" s="39" t="s">
        <v>1025</v>
      </c>
      <c r="AF42" s="39" t="s">
        <v>1021</v>
      </c>
      <c r="AG42" s="39"/>
      <c r="AH42" s="39"/>
      <c r="AI42" s="39"/>
      <c r="AJ42" s="39"/>
      <c r="AK42" s="39"/>
      <c r="AL42" s="39"/>
      <c r="AM42" s="39"/>
      <c r="AN42" s="39"/>
      <c r="AO42" s="39"/>
      <c r="AP42" s="40"/>
      <c r="AQ42" s="39"/>
      <c r="AR42" s="39"/>
      <c r="AS42" s="40"/>
      <c r="AT42" s="39"/>
      <c r="AU42" s="39"/>
      <c r="AV42" s="39"/>
      <c r="AW42" s="39"/>
      <c r="AX42" s="40"/>
      <c r="AY42" s="40"/>
      <c r="AZ42" s="39"/>
      <c r="BA42" s="39"/>
      <c r="BB42" s="39"/>
      <c r="BC42" s="39"/>
      <c r="BD42" s="40"/>
      <c r="BE42" s="40"/>
      <c r="BF42" s="40"/>
    </row>
    <row r="43" spans="1:59" s="1" customFormat="1" ht="45.75" customHeight="1" x14ac:dyDescent="0.25">
      <c r="A43" s="39"/>
      <c r="B43" s="39"/>
      <c r="C43" s="39"/>
      <c r="D43" s="39"/>
      <c r="E43" s="39"/>
      <c r="F43" s="39"/>
      <c r="G43" s="39"/>
      <c r="H43" s="39"/>
      <c r="I43" s="39"/>
      <c r="J43" s="39"/>
      <c r="K43" s="41"/>
      <c r="L43" s="41"/>
      <c r="M43" s="41"/>
      <c r="N43" s="41"/>
      <c r="O43" s="41"/>
      <c r="P43" s="41"/>
      <c r="Q43" s="41"/>
      <c r="R43" s="41"/>
      <c r="S43" s="41"/>
      <c r="T43" s="41"/>
      <c r="U43" s="41"/>
      <c r="V43" s="41"/>
      <c r="W43" s="39"/>
      <c r="X43" s="39"/>
      <c r="Y43" s="39"/>
      <c r="Z43" s="39" t="s">
        <v>1026</v>
      </c>
      <c r="AA43" s="39"/>
      <c r="AB43" s="39" t="s">
        <v>1014</v>
      </c>
      <c r="AC43" s="39"/>
      <c r="AD43" s="39"/>
      <c r="AE43" s="39" t="s">
        <v>1027</v>
      </c>
      <c r="AF43" s="39" t="s">
        <v>1024</v>
      </c>
      <c r="AG43" s="39"/>
      <c r="AH43" s="39"/>
      <c r="AI43" s="39"/>
      <c r="AJ43" s="39"/>
      <c r="AK43" s="39"/>
      <c r="AL43" s="39"/>
      <c r="AM43" s="39"/>
      <c r="AN43" s="39"/>
      <c r="AO43" s="39"/>
      <c r="AP43" s="40"/>
      <c r="AQ43" s="39"/>
      <c r="AR43" s="39"/>
      <c r="AS43" s="40"/>
      <c r="AT43" s="39"/>
      <c r="AU43" s="39"/>
      <c r="AV43" s="39"/>
      <c r="AW43" s="39"/>
      <c r="AX43" s="40"/>
      <c r="AY43" s="40"/>
      <c r="AZ43" s="39"/>
      <c r="BA43" s="39"/>
      <c r="BB43" s="39"/>
      <c r="BC43" s="39"/>
      <c r="BD43" s="40"/>
      <c r="BE43" s="40"/>
      <c r="BF43" s="40"/>
    </row>
    <row r="44" spans="1:59" s="1" customFormat="1" ht="46.5" customHeight="1" x14ac:dyDescent="0.25">
      <c r="A44" s="39"/>
      <c r="B44" s="39"/>
      <c r="C44" s="39"/>
      <c r="D44" s="39"/>
      <c r="E44" s="39"/>
      <c r="F44" s="39"/>
      <c r="G44" s="39"/>
      <c r="H44" s="39"/>
      <c r="I44" s="39"/>
      <c r="J44" s="39"/>
      <c r="K44" s="41"/>
      <c r="L44" s="41"/>
      <c r="M44" s="41"/>
      <c r="N44" s="41"/>
      <c r="O44" s="41"/>
      <c r="P44" s="41"/>
      <c r="Q44" s="41"/>
      <c r="R44" s="41"/>
      <c r="S44" s="41"/>
      <c r="T44" s="41"/>
      <c r="U44" s="41"/>
      <c r="V44" s="41"/>
      <c r="W44" s="39"/>
      <c r="X44" s="39"/>
      <c r="Y44" s="39"/>
      <c r="Z44" s="39"/>
      <c r="AA44" s="39"/>
      <c r="AB44" s="39" t="s">
        <v>1028</v>
      </c>
      <c r="AC44" s="39"/>
      <c r="AD44" s="39"/>
      <c r="AE44" s="39" t="s">
        <v>1029</v>
      </c>
      <c r="AF44" s="39" t="s">
        <v>1014</v>
      </c>
      <c r="AG44" s="39"/>
      <c r="AH44" s="39"/>
      <c r="AI44" s="39"/>
      <c r="AJ44" s="39"/>
      <c r="AK44" s="39"/>
      <c r="AL44" s="39"/>
      <c r="AM44" s="39"/>
      <c r="AN44" s="39"/>
      <c r="AO44" s="39"/>
      <c r="AP44" s="40"/>
      <c r="AQ44" s="39"/>
      <c r="AR44" s="39"/>
      <c r="AS44" s="40"/>
      <c r="AT44" s="39"/>
      <c r="AU44" s="39"/>
      <c r="AV44" s="39"/>
      <c r="AW44" s="39"/>
      <c r="AX44" s="40"/>
      <c r="AY44" s="40"/>
      <c r="AZ44" s="39"/>
      <c r="BA44" s="39"/>
      <c r="BB44" s="39"/>
      <c r="BC44" s="39"/>
      <c r="BD44" s="40"/>
      <c r="BE44" s="40"/>
      <c r="BF44" s="40"/>
    </row>
    <row r="45" spans="1:59" s="1" customFormat="1" ht="40.5" customHeight="1" x14ac:dyDescent="0.25">
      <c r="A45" s="39"/>
      <c r="B45" s="39"/>
      <c r="C45" s="39"/>
      <c r="D45" s="39"/>
      <c r="E45" s="39"/>
      <c r="F45" s="39"/>
      <c r="G45" s="39"/>
      <c r="H45" s="39"/>
      <c r="I45" s="39"/>
      <c r="J45" s="39"/>
      <c r="K45" s="41"/>
      <c r="L45" s="41"/>
      <c r="M45" s="41"/>
      <c r="N45" s="41"/>
      <c r="O45" s="41"/>
      <c r="P45" s="41"/>
      <c r="Q45" s="41"/>
      <c r="R45" s="41"/>
      <c r="S45" s="41"/>
      <c r="T45" s="41"/>
      <c r="U45" s="41"/>
      <c r="V45" s="41"/>
      <c r="W45" s="39"/>
      <c r="X45" s="39"/>
      <c r="Y45" s="39"/>
      <c r="Z45" s="39" t="s">
        <v>1030</v>
      </c>
      <c r="AA45" s="39"/>
      <c r="AB45" s="39" t="s">
        <v>1009</v>
      </c>
      <c r="AC45" s="39"/>
      <c r="AD45" s="39"/>
      <c r="AE45" s="39" t="s">
        <v>1031</v>
      </c>
      <c r="AF45" s="39" t="s">
        <v>1028</v>
      </c>
      <c r="AG45" s="39"/>
      <c r="AH45" s="39"/>
      <c r="AI45" s="39"/>
      <c r="AJ45" s="39"/>
      <c r="AK45" s="39"/>
      <c r="AL45" s="39"/>
      <c r="AM45" s="39"/>
      <c r="AN45" s="39"/>
      <c r="AO45" s="39"/>
      <c r="AP45" s="40"/>
      <c r="AQ45" s="39"/>
      <c r="AR45" s="39"/>
      <c r="AS45" s="40"/>
      <c r="AT45" s="39"/>
      <c r="AU45" s="39"/>
      <c r="AV45" s="39"/>
      <c r="AW45" s="39"/>
      <c r="AX45" s="40"/>
      <c r="AY45" s="40"/>
      <c r="AZ45" s="39"/>
      <c r="BA45" s="39"/>
      <c r="BB45" s="39"/>
      <c r="BC45" s="39"/>
      <c r="BD45" s="40"/>
      <c r="BE45" s="40"/>
      <c r="BF45" s="40"/>
    </row>
    <row r="46" spans="1:59" s="1" customFormat="1" ht="27" customHeight="1" x14ac:dyDescent="0.25">
      <c r="A46" s="39"/>
      <c r="B46" s="39"/>
      <c r="C46" s="39"/>
      <c r="D46" s="39"/>
      <c r="E46" s="39"/>
      <c r="F46" s="39"/>
      <c r="G46" s="39"/>
      <c r="H46" s="39"/>
      <c r="I46" s="39"/>
      <c r="J46" s="39"/>
      <c r="K46" s="41"/>
      <c r="L46" s="41"/>
      <c r="M46" s="41"/>
      <c r="N46" s="41"/>
      <c r="O46" s="41"/>
      <c r="P46" s="41"/>
      <c r="Q46" s="41"/>
      <c r="R46" s="41"/>
      <c r="S46" s="41"/>
      <c r="T46" s="41"/>
      <c r="U46" s="41"/>
      <c r="V46" s="41"/>
      <c r="W46" s="39"/>
      <c r="X46" s="39"/>
      <c r="Y46" s="39"/>
      <c r="Z46" s="39"/>
      <c r="AA46" s="39"/>
      <c r="AB46" s="39" t="s">
        <v>1032</v>
      </c>
      <c r="AC46" s="39"/>
      <c r="AD46" s="39"/>
      <c r="AE46" s="39" t="s">
        <v>1033</v>
      </c>
      <c r="AF46" s="39" t="s">
        <v>1009</v>
      </c>
      <c r="AG46" s="39"/>
      <c r="AH46" s="39"/>
      <c r="AI46" s="39"/>
      <c r="AJ46" s="225">
        <v>5.0000000000000001E-3</v>
      </c>
      <c r="AK46" s="226">
        <v>2.1000000000000001E-2</v>
      </c>
      <c r="AL46" s="226">
        <v>1.2E-2</v>
      </c>
      <c r="AM46" s="225">
        <v>3.5000000000000003E-2</v>
      </c>
      <c r="AN46" s="226">
        <v>4.1000000000000002E-2</v>
      </c>
      <c r="AO46" s="226">
        <v>3.9E-2</v>
      </c>
      <c r="AP46" s="225">
        <v>4.3999999999999997E-2</v>
      </c>
      <c r="AQ46" s="226">
        <v>4.4999999999999998E-2</v>
      </c>
      <c r="AR46" s="226">
        <v>5.7000000000000002E-2</v>
      </c>
      <c r="AS46" s="225" t="s">
        <v>11</v>
      </c>
      <c r="AT46" s="39"/>
      <c r="AU46" s="39"/>
      <c r="AV46" s="39"/>
      <c r="AW46" s="39"/>
      <c r="AX46" s="40"/>
      <c r="AY46" s="40"/>
      <c r="AZ46" s="39"/>
      <c r="BA46" s="39"/>
      <c r="BB46" s="39"/>
      <c r="BC46" s="39"/>
      <c r="BD46" s="40"/>
      <c r="BE46" s="40"/>
      <c r="BF46" s="40"/>
    </row>
    <row r="47" spans="1:59" s="1" customFormat="1" ht="47.25" customHeight="1" x14ac:dyDescent="0.25">
      <c r="A47" s="39"/>
      <c r="B47" s="39"/>
      <c r="C47" s="39"/>
      <c r="D47" s="39"/>
      <c r="E47" s="39"/>
      <c r="F47" s="39"/>
      <c r="G47" s="39"/>
      <c r="H47" s="39"/>
      <c r="I47" s="39"/>
      <c r="J47" s="39"/>
      <c r="K47" s="41"/>
      <c r="L47" s="41"/>
      <c r="M47" s="41"/>
      <c r="N47" s="41"/>
      <c r="O47" s="41"/>
      <c r="P47" s="41"/>
      <c r="Q47" s="41"/>
      <c r="R47" s="41"/>
      <c r="S47" s="41"/>
      <c r="T47" s="41"/>
      <c r="U47" s="41"/>
      <c r="V47" s="41"/>
      <c r="W47" s="39"/>
      <c r="X47" s="39"/>
      <c r="Y47" s="39"/>
      <c r="Z47" s="39"/>
      <c r="AA47" s="39"/>
      <c r="AB47" s="39"/>
      <c r="AC47" s="39"/>
      <c r="AD47" s="39"/>
      <c r="AE47" s="39" t="s">
        <v>1034</v>
      </c>
      <c r="AF47" s="39" t="s">
        <v>1032</v>
      </c>
      <c r="AG47" s="39"/>
      <c r="AH47" s="39"/>
      <c r="AI47" s="39"/>
      <c r="AJ47" s="39"/>
      <c r="AK47" s="39"/>
      <c r="AL47" s="39"/>
      <c r="AM47" s="39"/>
      <c r="AN47" s="39"/>
      <c r="AO47" s="39"/>
      <c r="AP47" s="40"/>
      <c r="AQ47" s="39"/>
      <c r="AR47" s="39"/>
      <c r="AS47" s="40"/>
      <c r="AT47" s="39"/>
      <c r="AU47" s="39"/>
      <c r="AV47" s="39"/>
      <c r="AW47" s="39"/>
      <c r="AX47" s="40"/>
      <c r="AY47" s="40"/>
      <c r="AZ47" s="39"/>
      <c r="BA47" s="39"/>
      <c r="BB47" s="39"/>
      <c r="BC47" s="39"/>
      <c r="BD47" s="40"/>
      <c r="BE47" s="40"/>
      <c r="BF47" s="40"/>
    </row>
    <row r="48" spans="1:59" s="1" customFormat="1" ht="36.75" customHeight="1" x14ac:dyDescent="0.25">
      <c r="A48" s="39"/>
      <c r="B48" s="39"/>
      <c r="C48" s="39"/>
      <c r="D48" s="39"/>
      <c r="E48" s="39"/>
      <c r="F48" s="39"/>
      <c r="G48" s="39"/>
      <c r="H48" s="39"/>
      <c r="I48" s="39"/>
      <c r="J48" s="39"/>
      <c r="K48" s="41"/>
      <c r="L48" s="41"/>
      <c r="M48" s="41"/>
      <c r="N48" s="41"/>
      <c r="O48" s="41"/>
      <c r="P48" s="41"/>
      <c r="Q48" s="41"/>
      <c r="R48" s="41"/>
      <c r="S48" s="41"/>
      <c r="T48" s="41"/>
      <c r="U48" s="41"/>
      <c r="V48" s="41"/>
      <c r="W48" s="39"/>
      <c r="X48" s="39"/>
      <c r="Y48" s="39"/>
      <c r="Z48" s="39" t="s">
        <v>1035</v>
      </c>
      <c r="AA48" s="39"/>
      <c r="AB48" s="39"/>
      <c r="AC48" s="39"/>
      <c r="AD48" s="39"/>
      <c r="AE48" s="39"/>
      <c r="AF48" s="39" t="s">
        <v>1036</v>
      </c>
      <c r="AG48" s="39"/>
      <c r="AH48" s="39"/>
      <c r="AI48" s="39"/>
      <c r="AJ48" s="39"/>
      <c r="AK48" s="39"/>
      <c r="AL48" s="39"/>
      <c r="AM48" s="39"/>
      <c r="AN48" s="39"/>
      <c r="AO48" s="39"/>
      <c r="AP48" s="40"/>
      <c r="AQ48" s="39"/>
      <c r="AR48" s="39"/>
      <c r="AS48" s="40"/>
      <c r="AT48" s="39"/>
      <c r="AU48" s="39"/>
      <c r="AV48" s="39"/>
      <c r="AW48" s="39"/>
      <c r="AX48" s="40"/>
      <c r="AY48" s="40"/>
      <c r="AZ48" s="39"/>
      <c r="BA48" s="39"/>
      <c r="BB48" s="39"/>
      <c r="BC48" s="39"/>
      <c r="BD48" s="40"/>
      <c r="BE48" s="40"/>
      <c r="BF48" s="40"/>
    </row>
    <row r="49" spans="1:58" s="1" customFormat="1" ht="34.5" customHeight="1" x14ac:dyDescent="0.25">
      <c r="A49" s="39"/>
      <c r="B49" s="39"/>
      <c r="C49" s="39"/>
      <c r="D49" s="39"/>
      <c r="E49" s="39"/>
      <c r="F49" s="39"/>
      <c r="G49" s="39"/>
      <c r="H49" s="39"/>
      <c r="I49" s="39"/>
      <c r="J49" s="39"/>
      <c r="K49" s="41"/>
      <c r="L49" s="41"/>
      <c r="M49" s="41"/>
      <c r="N49" s="41"/>
      <c r="O49" s="41"/>
      <c r="P49" s="41"/>
      <c r="Q49" s="41"/>
      <c r="R49" s="41"/>
      <c r="S49" s="41"/>
      <c r="T49" s="41"/>
      <c r="U49" s="41"/>
      <c r="V49" s="41"/>
      <c r="W49" s="39"/>
      <c r="X49" s="39"/>
      <c r="Y49" s="39" t="s">
        <v>1037</v>
      </c>
      <c r="Z49" s="39" t="s">
        <v>1038</v>
      </c>
      <c r="AA49" s="39"/>
      <c r="AB49" s="39"/>
      <c r="AC49" s="39"/>
      <c r="AD49" s="39"/>
      <c r="AE49" s="39" t="s">
        <v>1039</v>
      </c>
      <c r="AF49" s="39" t="s">
        <v>1040</v>
      </c>
      <c r="AG49" s="39"/>
      <c r="AH49" s="39"/>
      <c r="AI49" s="39"/>
      <c r="AJ49" s="39"/>
      <c r="AK49" s="39"/>
      <c r="AL49" s="39"/>
      <c r="AM49" s="39"/>
      <c r="AN49" s="39"/>
      <c r="AO49" s="39"/>
      <c r="AP49" s="40"/>
      <c r="AQ49" s="39"/>
      <c r="AR49" s="39"/>
      <c r="AS49" s="40"/>
      <c r="AT49" s="39"/>
      <c r="AU49" s="39"/>
      <c r="AV49" s="39"/>
      <c r="AW49" s="39"/>
      <c r="AX49" s="40"/>
      <c r="AY49" s="40"/>
      <c r="AZ49" s="39"/>
      <c r="BA49" s="39"/>
      <c r="BB49" s="39"/>
      <c r="BC49" s="39"/>
      <c r="BD49" s="40"/>
      <c r="BE49" s="40"/>
      <c r="BF49" s="40"/>
    </row>
    <row r="50" spans="1:58" s="1" customFormat="1" ht="46.5" customHeight="1" x14ac:dyDescent="0.25">
      <c r="A50" s="39"/>
      <c r="B50" s="39"/>
      <c r="C50" s="39"/>
      <c r="D50" s="39"/>
      <c r="E50" s="39"/>
      <c r="F50" s="39"/>
      <c r="G50" s="39"/>
      <c r="H50" s="39"/>
      <c r="I50" s="39"/>
      <c r="J50" s="39"/>
      <c r="K50" s="41"/>
      <c r="L50" s="41"/>
      <c r="M50" s="41"/>
      <c r="N50" s="41"/>
      <c r="O50" s="41"/>
      <c r="P50" s="41"/>
      <c r="Q50" s="41"/>
      <c r="R50" s="41"/>
      <c r="S50" s="41"/>
      <c r="T50" s="41"/>
      <c r="U50" s="41"/>
      <c r="V50" s="41"/>
      <c r="W50" s="39"/>
      <c r="X50" s="39"/>
      <c r="Y50" s="39"/>
      <c r="Z50" s="39"/>
      <c r="AA50" s="39"/>
      <c r="AB50" s="39"/>
      <c r="AC50" s="39"/>
      <c r="AD50" s="39"/>
      <c r="AE50" s="39" t="s">
        <v>1041</v>
      </c>
      <c r="AF50" s="39"/>
      <c r="AG50" s="39"/>
      <c r="AH50" s="39"/>
      <c r="AI50" s="39"/>
      <c r="AJ50" s="39"/>
      <c r="AK50" s="39"/>
      <c r="AL50" s="39"/>
      <c r="AM50" s="39"/>
      <c r="AN50" s="39"/>
      <c r="AO50" s="39"/>
      <c r="AP50" s="40"/>
      <c r="AQ50" s="39"/>
      <c r="AR50" s="39"/>
      <c r="AS50" s="40"/>
      <c r="AT50" s="39"/>
      <c r="AU50" s="39"/>
      <c r="AV50" s="39"/>
      <c r="AW50" s="39"/>
      <c r="AX50" s="40"/>
      <c r="AY50" s="40"/>
      <c r="AZ50" s="39"/>
      <c r="BA50" s="39"/>
      <c r="BB50" s="39"/>
      <c r="BC50" s="39"/>
      <c r="BD50" s="40"/>
      <c r="BE50" s="40"/>
      <c r="BF50" s="40"/>
    </row>
    <row r="51" spans="1:58" s="1" customFormat="1" ht="45.75" customHeight="1" x14ac:dyDescent="0.25">
      <c r="A51" s="39"/>
      <c r="B51" s="39"/>
      <c r="C51" s="39"/>
      <c r="D51" s="39"/>
      <c r="E51" s="39"/>
      <c r="F51" s="39"/>
      <c r="G51" s="39"/>
      <c r="H51" s="39"/>
      <c r="I51" s="39"/>
      <c r="J51" s="39"/>
      <c r="K51" s="41"/>
      <c r="L51" s="41"/>
      <c r="M51" s="41"/>
      <c r="N51" s="41"/>
      <c r="O51" s="41"/>
      <c r="P51" s="41"/>
      <c r="Q51" s="41"/>
      <c r="R51" s="41"/>
      <c r="S51" s="41"/>
      <c r="T51" s="41"/>
      <c r="U51" s="41"/>
      <c r="V51" s="41"/>
      <c r="W51" s="39"/>
      <c r="X51" s="39"/>
      <c r="Y51" s="39"/>
      <c r="Z51" s="39"/>
      <c r="AA51" s="39"/>
      <c r="AB51" s="39"/>
      <c r="AC51" s="39"/>
      <c r="AD51" s="39"/>
      <c r="AE51" s="39" t="s">
        <v>1042</v>
      </c>
      <c r="AF51" s="39"/>
      <c r="AG51" s="39"/>
      <c r="AH51" s="39"/>
      <c r="AI51" s="39"/>
      <c r="AJ51" s="39"/>
      <c r="AK51" s="39"/>
      <c r="AL51" s="39"/>
      <c r="AM51" s="39"/>
      <c r="AN51" s="39"/>
      <c r="AO51" s="39"/>
      <c r="AP51" s="40"/>
      <c r="AQ51" s="39"/>
      <c r="AR51" s="39"/>
      <c r="AS51" s="40"/>
      <c r="AT51" s="39"/>
      <c r="AU51" s="39"/>
      <c r="AV51" s="39"/>
      <c r="AW51" s="39"/>
      <c r="AX51" s="40"/>
      <c r="AY51" s="40"/>
      <c r="AZ51" s="39"/>
      <c r="BA51" s="39"/>
      <c r="BB51" s="39"/>
      <c r="BC51" s="39"/>
      <c r="BD51" s="40"/>
      <c r="BE51" s="40"/>
      <c r="BF51" s="40"/>
    </row>
    <row r="52" spans="1:58" s="1" customFormat="1" ht="15" customHeight="1" x14ac:dyDescent="0.25">
      <c r="A52" s="39"/>
      <c r="B52" s="39"/>
      <c r="C52" s="39"/>
      <c r="D52" s="39"/>
      <c r="E52" s="39"/>
      <c r="F52" s="39"/>
      <c r="G52" s="39"/>
      <c r="H52" s="39"/>
      <c r="I52" s="39"/>
      <c r="J52" s="39"/>
      <c r="K52" s="41"/>
      <c r="L52" s="41"/>
      <c r="M52" s="41"/>
      <c r="N52" s="41"/>
      <c r="O52" s="41"/>
      <c r="P52" s="41"/>
      <c r="Q52" s="41"/>
      <c r="R52" s="41"/>
      <c r="S52" s="41"/>
      <c r="T52" s="41"/>
      <c r="U52" s="41"/>
      <c r="V52" s="41"/>
      <c r="W52" s="39"/>
      <c r="X52" s="39"/>
      <c r="Y52" s="39"/>
      <c r="Z52" s="39"/>
      <c r="AA52" s="39"/>
      <c r="AB52" s="39"/>
      <c r="AC52" s="39"/>
      <c r="AD52" s="39"/>
      <c r="AE52" s="39" t="s">
        <v>1043</v>
      </c>
      <c r="AF52" s="39"/>
      <c r="AG52" s="39"/>
      <c r="AH52" s="39"/>
      <c r="AI52" s="39"/>
      <c r="AJ52" s="39"/>
      <c r="AK52" s="39"/>
      <c r="AL52" s="39"/>
      <c r="AM52" s="39"/>
      <c r="AN52" s="39"/>
      <c r="AO52" s="39"/>
      <c r="AP52" s="40"/>
      <c r="AQ52" s="39"/>
      <c r="AR52" s="39"/>
      <c r="AS52" s="40"/>
      <c r="AT52" s="39"/>
      <c r="AU52" s="39"/>
      <c r="AV52" s="39"/>
      <c r="AW52" s="39"/>
      <c r="AX52" s="40"/>
      <c r="AY52" s="40"/>
      <c r="AZ52" s="39"/>
      <c r="BA52" s="39"/>
      <c r="BB52" s="39"/>
      <c r="BC52" s="39"/>
      <c r="BD52" s="40"/>
      <c r="BE52" s="40"/>
      <c r="BF52" s="40"/>
    </row>
    <row r="53" spans="1:58" s="1" customFormat="1" ht="15" customHeight="1" x14ac:dyDescent="0.25">
      <c r="A53" s="39"/>
      <c r="B53" s="39"/>
      <c r="C53" s="39"/>
      <c r="D53" s="39"/>
      <c r="E53" s="39"/>
      <c r="F53" s="39"/>
      <c r="G53" s="39"/>
      <c r="H53" s="39"/>
      <c r="I53" s="39"/>
      <c r="J53" s="39"/>
      <c r="K53" s="41"/>
      <c r="L53" s="41"/>
      <c r="M53" s="41"/>
      <c r="N53" s="41"/>
      <c r="O53" s="41"/>
      <c r="P53" s="41"/>
      <c r="Q53" s="41"/>
      <c r="R53" s="41"/>
      <c r="S53" s="41"/>
      <c r="T53" s="41"/>
      <c r="U53" s="41"/>
      <c r="V53" s="41"/>
      <c r="W53" s="39"/>
      <c r="X53" s="39"/>
      <c r="Y53" s="39"/>
      <c r="Z53" s="39"/>
      <c r="AA53" s="39"/>
      <c r="AB53" s="39"/>
      <c r="AC53" s="39"/>
      <c r="AD53" s="39"/>
      <c r="AE53" s="39" t="s">
        <v>1044</v>
      </c>
      <c r="AF53" s="39"/>
      <c r="AG53" s="39"/>
      <c r="AH53" s="39"/>
      <c r="AI53" s="39"/>
      <c r="AJ53" s="39"/>
      <c r="AK53" s="39"/>
      <c r="AL53" s="39"/>
      <c r="AM53" s="39"/>
      <c r="AN53" s="39"/>
      <c r="AO53" s="39"/>
      <c r="AP53" s="40"/>
      <c r="AQ53" s="39"/>
      <c r="AR53" s="39"/>
      <c r="AS53" s="40"/>
      <c r="AT53" s="39"/>
      <c r="AU53" s="39"/>
      <c r="AV53" s="39"/>
      <c r="AW53" s="39"/>
      <c r="AX53" s="40"/>
      <c r="AY53" s="40"/>
      <c r="AZ53" s="39"/>
      <c r="BA53" s="39"/>
      <c r="BB53" s="39"/>
      <c r="BC53" s="39"/>
      <c r="BD53" s="40"/>
      <c r="BE53" s="40"/>
      <c r="BF53" s="40"/>
    </row>
    <row r="54" spans="1:58" s="1" customFormat="1" ht="15" customHeight="1" x14ac:dyDescent="0.25">
      <c r="A54" s="39"/>
      <c r="B54" s="39"/>
      <c r="C54" s="39"/>
      <c r="D54" s="39"/>
      <c r="E54" s="39"/>
      <c r="F54" s="39"/>
      <c r="G54" s="39"/>
      <c r="H54" s="39"/>
      <c r="I54" s="39"/>
      <c r="J54" s="39"/>
      <c r="K54" s="41"/>
      <c r="L54" s="41"/>
      <c r="M54" s="41"/>
      <c r="N54" s="41"/>
      <c r="O54" s="41"/>
      <c r="P54" s="41"/>
      <c r="Q54" s="41"/>
      <c r="R54" s="41"/>
      <c r="S54" s="41"/>
      <c r="T54" s="41"/>
      <c r="U54" s="41"/>
      <c r="V54" s="41"/>
      <c r="W54" s="39"/>
      <c r="X54" s="39"/>
      <c r="Y54" s="39"/>
      <c r="Z54" s="39"/>
      <c r="AA54" s="39"/>
      <c r="AB54" s="39"/>
      <c r="AC54" s="39"/>
      <c r="AD54" s="39"/>
      <c r="AE54" s="39" t="s">
        <v>1045</v>
      </c>
      <c r="AF54" s="39"/>
      <c r="AG54" s="39"/>
      <c r="AH54" s="39"/>
      <c r="AI54" s="39"/>
      <c r="AJ54" s="39"/>
      <c r="AK54" s="39"/>
      <c r="AL54" s="39"/>
      <c r="AM54" s="39"/>
      <c r="AN54" s="39"/>
      <c r="AO54" s="39"/>
      <c r="AP54" s="40"/>
      <c r="AQ54" s="39"/>
      <c r="AR54" s="39"/>
      <c r="AS54" s="40"/>
      <c r="AT54" s="39"/>
      <c r="AU54" s="39"/>
      <c r="AV54" s="39"/>
      <c r="AW54" s="39"/>
      <c r="AX54" s="40"/>
      <c r="AY54" s="40"/>
      <c r="AZ54" s="39"/>
      <c r="BA54" s="39"/>
      <c r="BB54" s="39"/>
      <c r="BC54" s="39"/>
      <c r="BD54" s="40"/>
      <c r="BE54" s="40"/>
      <c r="BF54" s="40"/>
    </row>
    <row r="55" spans="1:58" s="1" customFormat="1" ht="15" customHeight="1" x14ac:dyDescent="0.25">
      <c r="A55" s="39"/>
      <c r="B55" s="39"/>
      <c r="C55" s="39"/>
      <c r="D55" s="39"/>
      <c r="E55" s="39"/>
      <c r="F55" s="39"/>
      <c r="G55" s="39"/>
      <c r="H55" s="39"/>
      <c r="I55" s="39"/>
      <c r="J55" s="39"/>
      <c r="K55" s="41"/>
      <c r="L55" s="41"/>
      <c r="M55" s="41"/>
      <c r="N55" s="41"/>
      <c r="O55" s="41"/>
      <c r="P55" s="41"/>
      <c r="Q55" s="41"/>
      <c r="R55" s="41"/>
      <c r="S55" s="41"/>
      <c r="T55" s="41"/>
      <c r="U55" s="41"/>
      <c r="V55" s="41"/>
      <c r="W55" s="39"/>
      <c r="X55" s="39"/>
      <c r="Y55" s="39"/>
      <c r="Z55" s="39"/>
      <c r="AA55" s="39"/>
      <c r="AB55" s="39"/>
      <c r="AC55" s="39"/>
      <c r="AD55" s="39"/>
      <c r="AE55" s="39" t="s">
        <v>1046</v>
      </c>
      <c r="AF55" s="39"/>
      <c r="AG55" s="39"/>
      <c r="AH55" s="39"/>
      <c r="AI55" s="39"/>
      <c r="AJ55" s="39"/>
      <c r="AK55" s="39"/>
      <c r="AL55" s="39"/>
      <c r="AM55" s="39"/>
      <c r="AN55" s="39"/>
      <c r="AO55" s="39"/>
      <c r="AP55" s="40"/>
      <c r="AQ55" s="39"/>
      <c r="AR55" s="39"/>
      <c r="AS55" s="40"/>
      <c r="AT55" s="39"/>
      <c r="AU55" s="39"/>
      <c r="AV55" s="39"/>
      <c r="AW55" s="39"/>
      <c r="AX55" s="40"/>
      <c r="AY55" s="40"/>
      <c r="AZ55" s="39"/>
      <c r="BA55" s="39"/>
      <c r="BB55" s="39"/>
      <c r="BC55" s="39"/>
      <c r="BD55" s="40"/>
      <c r="BE55" s="40"/>
      <c r="BF55" s="40"/>
    </row>
    <row r="56" spans="1:58" s="1" customFormat="1" ht="15" customHeight="1" x14ac:dyDescent="0.25">
      <c r="A56" s="39"/>
      <c r="B56" s="39"/>
      <c r="C56" s="39"/>
      <c r="D56" s="39"/>
      <c r="E56" s="39"/>
      <c r="F56" s="39"/>
      <c r="G56" s="39"/>
      <c r="H56" s="39"/>
      <c r="I56" s="39"/>
      <c r="J56" s="39"/>
      <c r="K56" s="41"/>
      <c r="L56" s="41"/>
      <c r="M56" s="41"/>
      <c r="N56" s="41"/>
      <c r="O56" s="41"/>
      <c r="P56" s="41"/>
      <c r="Q56" s="41"/>
      <c r="R56" s="41"/>
      <c r="S56" s="41"/>
      <c r="T56" s="41"/>
      <c r="U56" s="41"/>
      <c r="V56" s="41"/>
      <c r="W56" s="39"/>
      <c r="X56" s="39"/>
      <c r="Y56" s="39"/>
      <c r="Z56" s="39"/>
      <c r="AA56" s="39"/>
      <c r="AB56" s="39"/>
      <c r="AC56" s="39"/>
      <c r="AD56" s="39"/>
      <c r="AE56" s="39" t="s">
        <v>1047</v>
      </c>
      <c r="AF56" s="39"/>
      <c r="AG56" s="39"/>
      <c r="AH56" s="39"/>
      <c r="AI56" s="39"/>
      <c r="AJ56" s="39"/>
      <c r="AK56" s="39"/>
      <c r="AL56" s="39"/>
      <c r="AM56" s="39"/>
      <c r="AN56" s="39"/>
      <c r="AO56" s="39"/>
      <c r="AP56" s="40"/>
      <c r="AQ56" s="39"/>
      <c r="AR56" s="39"/>
      <c r="AS56" s="40"/>
      <c r="AT56" s="39"/>
      <c r="AU56" s="39"/>
      <c r="AV56" s="39"/>
      <c r="AW56" s="39"/>
      <c r="AX56" s="40"/>
      <c r="AY56" s="40"/>
      <c r="AZ56" s="39"/>
      <c r="BA56" s="39"/>
      <c r="BB56" s="39"/>
      <c r="BC56" s="39"/>
      <c r="BD56" s="40"/>
      <c r="BE56" s="40"/>
      <c r="BF56" s="40"/>
    </row>
    <row r="57" spans="1:58" s="1" customFormat="1" ht="15" customHeight="1" x14ac:dyDescent="0.25">
      <c r="A57" s="39"/>
      <c r="B57" s="39"/>
      <c r="C57" s="39"/>
      <c r="D57" s="39"/>
      <c r="E57" s="39"/>
      <c r="F57" s="39"/>
      <c r="G57" s="39"/>
      <c r="H57" s="39"/>
      <c r="I57" s="39"/>
      <c r="J57" s="39"/>
      <c r="K57" s="41"/>
      <c r="L57" s="41"/>
      <c r="M57" s="41"/>
      <c r="N57" s="41"/>
      <c r="O57" s="41"/>
      <c r="P57" s="41"/>
      <c r="Q57" s="41"/>
      <c r="R57" s="41"/>
      <c r="S57" s="41"/>
      <c r="T57" s="41"/>
      <c r="U57" s="41"/>
      <c r="V57" s="41"/>
      <c r="W57" s="39"/>
      <c r="X57" s="39"/>
      <c r="Y57" s="39"/>
      <c r="Z57" s="39"/>
      <c r="AA57" s="39"/>
      <c r="AB57" s="39"/>
      <c r="AC57" s="39"/>
      <c r="AD57" s="39"/>
      <c r="AE57" s="39" t="s">
        <v>1048</v>
      </c>
      <c r="AF57" s="39"/>
      <c r="AG57" s="39"/>
      <c r="AH57" s="39"/>
      <c r="AI57" s="39"/>
      <c r="AJ57" s="39"/>
      <c r="AK57" s="39"/>
      <c r="AL57" s="39"/>
      <c r="AM57" s="39"/>
      <c r="AN57" s="39"/>
      <c r="AO57" s="39"/>
      <c r="AP57" s="40"/>
      <c r="AQ57" s="39"/>
      <c r="AR57" s="39"/>
      <c r="AS57" s="40"/>
      <c r="AT57" s="39"/>
      <c r="AU57" s="39"/>
      <c r="AV57" s="39"/>
      <c r="AW57" s="39"/>
      <c r="AX57" s="40"/>
      <c r="AY57" s="40"/>
      <c r="AZ57" s="39"/>
      <c r="BA57" s="39"/>
      <c r="BB57" s="39"/>
      <c r="BC57" s="39"/>
      <c r="BD57" s="40"/>
      <c r="BE57" s="40"/>
      <c r="BF57" s="40"/>
    </row>
    <row r="58" spans="1:58" s="1" customFormat="1" ht="15" customHeight="1" x14ac:dyDescent="0.25">
      <c r="A58" s="39"/>
      <c r="B58" s="39"/>
      <c r="C58" s="39"/>
      <c r="D58" s="39"/>
      <c r="E58" s="39"/>
      <c r="F58" s="39"/>
      <c r="G58" s="39"/>
      <c r="H58" s="39"/>
      <c r="I58" s="39"/>
      <c r="J58" s="39"/>
      <c r="K58" s="41"/>
      <c r="L58" s="41"/>
      <c r="M58" s="41"/>
      <c r="N58" s="41"/>
      <c r="O58" s="41"/>
      <c r="P58" s="41"/>
      <c r="Q58" s="41"/>
      <c r="R58" s="41"/>
      <c r="S58" s="41"/>
      <c r="T58" s="41"/>
      <c r="U58" s="41"/>
      <c r="V58" s="41"/>
      <c r="W58" s="39"/>
      <c r="X58" s="39"/>
      <c r="Y58" s="39"/>
      <c r="Z58" s="39"/>
      <c r="AA58" s="39"/>
      <c r="AB58" s="39"/>
      <c r="AC58" s="39"/>
      <c r="AD58" s="39"/>
      <c r="AE58" s="39" t="s">
        <v>1049</v>
      </c>
      <c r="AF58" s="39"/>
      <c r="AG58" s="39"/>
      <c r="AH58" s="39"/>
      <c r="AI58" s="39"/>
      <c r="AJ58" s="39"/>
      <c r="AK58" s="39"/>
      <c r="AL58" s="39"/>
      <c r="AM58" s="39"/>
      <c r="AN58" s="39"/>
      <c r="AO58" s="39"/>
      <c r="AP58" s="40"/>
      <c r="AQ58" s="39"/>
      <c r="AR58" s="39"/>
      <c r="AS58" s="40"/>
      <c r="AT58" s="39"/>
      <c r="AU58" s="39"/>
      <c r="AV58" s="39"/>
      <c r="AW58" s="39"/>
      <c r="AX58" s="40"/>
      <c r="AY58" s="40"/>
      <c r="AZ58" s="39"/>
      <c r="BA58" s="39"/>
      <c r="BB58" s="39"/>
      <c r="BC58" s="39"/>
      <c r="BD58" s="40"/>
      <c r="BE58" s="40"/>
      <c r="BF58" s="40"/>
    </row>
    <row r="59" spans="1:58" s="1" customFormat="1" ht="15" customHeight="1" x14ac:dyDescent="0.25">
      <c r="A59" s="39"/>
      <c r="B59" s="39"/>
      <c r="C59" s="39"/>
      <c r="D59" s="39"/>
      <c r="E59" s="39"/>
      <c r="F59" s="39"/>
      <c r="G59" s="39"/>
      <c r="H59" s="39"/>
      <c r="I59" s="39"/>
      <c r="J59" s="39"/>
      <c r="K59" s="41"/>
      <c r="L59" s="41"/>
      <c r="M59" s="41"/>
      <c r="N59" s="41"/>
      <c r="O59" s="41"/>
      <c r="P59" s="41"/>
      <c r="Q59" s="41"/>
      <c r="R59" s="41"/>
      <c r="S59" s="41"/>
      <c r="T59" s="41"/>
      <c r="U59" s="41"/>
      <c r="V59" s="41"/>
      <c r="W59" s="39"/>
      <c r="X59" s="39"/>
      <c r="Y59" s="39"/>
      <c r="Z59" s="39"/>
      <c r="AA59" s="39"/>
      <c r="AB59" s="39"/>
      <c r="AC59" s="39"/>
      <c r="AD59" s="39"/>
      <c r="AE59" s="39" t="s">
        <v>1050</v>
      </c>
      <c r="AF59" s="39"/>
      <c r="AG59" s="39"/>
      <c r="AH59" s="39"/>
      <c r="AI59" s="39"/>
      <c r="AJ59" s="39"/>
      <c r="AK59" s="39"/>
      <c r="AL59" s="39"/>
      <c r="AM59" s="39"/>
      <c r="AN59" s="39"/>
      <c r="AO59" s="39"/>
      <c r="AP59" s="40"/>
      <c r="AQ59" s="39"/>
      <c r="AR59" s="39"/>
      <c r="AS59" s="40"/>
      <c r="AT59" s="39"/>
      <c r="AU59" s="39"/>
      <c r="AV59" s="39"/>
      <c r="AW59" s="39"/>
      <c r="AX59" s="40"/>
      <c r="AY59" s="40"/>
      <c r="AZ59" s="39"/>
      <c r="BA59" s="39"/>
      <c r="BB59" s="39"/>
      <c r="BC59" s="39"/>
      <c r="BD59" s="40"/>
      <c r="BE59" s="40"/>
      <c r="BF59" s="40"/>
    </row>
    <row r="60" spans="1:58" s="1" customFormat="1" ht="15" customHeight="1" x14ac:dyDescent="0.25">
      <c r="A60" s="39"/>
      <c r="B60" s="39"/>
      <c r="C60" s="39"/>
      <c r="D60" s="39"/>
      <c r="E60" s="39"/>
      <c r="F60" s="39"/>
      <c r="G60" s="39"/>
      <c r="H60" s="39"/>
      <c r="I60" s="39"/>
      <c r="J60" s="39"/>
      <c r="K60" s="41"/>
      <c r="L60" s="41"/>
      <c r="M60" s="41"/>
      <c r="N60" s="41"/>
      <c r="O60" s="41"/>
      <c r="P60" s="41"/>
      <c r="Q60" s="41"/>
      <c r="R60" s="41"/>
      <c r="S60" s="41"/>
      <c r="T60" s="41"/>
      <c r="U60" s="41"/>
      <c r="V60" s="41"/>
      <c r="W60" s="39"/>
      <c r="X60" s="39"/>
      <c r="Y60" s="39"/>
      <c r="Z60" s="39"/>
      <c r="AA60" s="39"/>
      <c r="AB60" s="39"/>
      <c r="AC60" s="39"/>
      <c r="AD60" s="39"/>
      <c r="AE60" s="39" t="s">
        <v>1051</v>
      </c>
      <c r="AF60" s="39"/>
      <c r="AG60" s="39"/>
      <c r="AH60" s="39"/>
      <c r="AI60" s="39"/>
      <c r="AJ60" s="39"/>
      <c r="AK60" s="39"/>
      <c r="AL60" s="39"/>
      <c r="AM60" s="39"/>
      <c r="AN60" s="39"/>
      <c r="AO60" s="39"/>
      <c r="AP60" s="40"/>
      <c r="AQ60" s="39"/>
      <c r="AR60" s="39"/>
      <c r="AS60" s="40"/>
      <c r="AT60" s="39"/>
      <c r="AU60" s="39"/>
      <c r="AV60" s="39"/>
      <c r="AW60" s="39"/>
      <c r="AX60" s="40"/>
      <c r="AY60" s="40"/>
      <c r="AZ60" s="39"/>
      <c r="BA60" s="39"/>
      <c r="BB60" s="39"/>
      <c r="BC60" s="39"/>
      <c r="BD60" s="40"/>
      <c r="BE60" s="40"/>
      <c r="BF60" s="40"/>
    </row>
    <row r="61" spans="1:58" s="1" customFormat="1" ht="15" customHeight="1" x14ac:dyDescent="0.25">
      <c r="A61" s="39"/>
      <c r="B61" s="39"/>
      <c r="C61" s="39"/>
      <c r="D61" s="39"/>
      <c r="E61" s="39"/>
      <c r="F61" s="39"/>
      <c r="G61" s="39"/>
      <c r="H61" s="39"/>
      <c r="I61" s="39"/>
      <c r="J61" s="39"/>
      <c r="K61" s="41"/>
      <c r="L61" s="41"/>
      <c r="M61" s="41"/>
      <c r="N61" s="41"/>
      <c r="O61" s="41"/>
      <c r="P61" s="41"/>
      <c r="Q61" s="41"/>
      <c r="R61" s="41"/>
      <c r="S61" s="41"/>
      <c r="T61" s="41"/>
      <c r="U61" s="41"/>
      <c r="V61" s="41"/>
      <c r="W61" s="39"/>
      <c r="X61" s="39"/>
      <c r="Y61" s="39"/>
      <c r="Z61" s="39"/>
      <c r="AA61" s="39"/>
      <c r="AB61" s="39"/>
      <c r="AC61" s="39"/>
      <c r="AD61" s="39"/>
      <c r="AE61" s="39" t="s">
        <v>1052</v>
      </c>
      <c r="AF61" s="39"/>
      <c r="AG61" s="39"/>
      <c r="AH61" s="39"/>
      <c r="AI61" s="39"/>
      <c r="AJ61" s="39"/>
      <c r="AK61" s="39"/>
      <c r="AL61" s="39"/>
      <c r="AM61" s="39"/>
      <c r="AN61" s="39"/>
      <c r="AO61" s="39"/>
      <c r="AP61" s="40"/>
      <c r="AQ61" s="39"/>
      <c r="AR61" s="39"/>
      <c r="AS61" s="40"/>
      <c r="AT61" s="39"/>
      <c r="AU61" s="39"/>
      <c r="AV61" s="39"/>
      <c r="AW61" s="39"/>
      <c r="AX61" s="40"/>
      <c r="AY61" s="40"/>
      <c r="AZ61" s="39"/>
      <c r="BA61" s="39"/>
      <c r="BB61" s="39"/>
      <c r="BC61" s="39"/>
      <c r="BD61" s="40"/>
      <c r="BE61" s="40"/>
      <c r="BF61" s="40"/>
    </row>
    <row r="62" spans="1:58" s="1" customFormat="1" ht="15" customHeight="1" x14ac:dyDescent="0.25">
      <c r="A62" s="39"/>
      <c r="B62" s="39"/>
      <c r="C62" s="39"/>
      <c r="D62" s="39"/>
      <c r="E62" s="39"/>
      <c r="F62" s="39"/>
      <c r="G62" s="39"/>
      <c r="H62" s="39"/>
      <c r="I62" s="39"/>
      <c r="J62" s="39"/>
      <c r="K62" s="41"/>
      <c r="L62" s="41"/>
      <c r="M62" s="41"/>
      <c r="N62" s="41"/>
      <c r="O62" s="41"/>
      <c r="P62" s="41"/>
      <c r="Q62" s="41"/>
      <c r="R62" s="41"/>
      <c r="S62" s="41"/>
      <c r="T62" s="41"/>
      <c r="U62" s="41"/>
      <c r="V62" s="41"/>
      <c r="W62" s="39"/>
      <c r="X62" s="39"/>
      <c r="Y62" s="39"/>
      <c r="Z62" s="39"/>
      <c r="AA62" s="39"/>
      <c r="AB62" s="39"/>
      <c r="AC62" s="39"/>
      <c r="AD62" s="39"/>
      <c r="AE62" s="39" t="s">
        <v>1053</v>
      </c>
      <c r="AF62" s="39"/>
      <c r="AG62" s="39"/>
      <c r="AH62" s="39"/>
      <c r="AI62" s="39"/>
      <c r="AJ62" s="39"/>
      <c r="AK62" s="39"/>
      <c r="AL62" s="39"/>
      <c r="AM62" s="39"/>
      <c r="AN62" s="39"/>
      <c r="AO62" s="39"/>
      <c r="AP62" s="40"/>
      <c r="AQ62" s="39"/>
      <c r="AR62" s="39"/>
      <c r="AS62" s="40"/>
      <c r="AT62" s="39"/>
      <c r="AU62" s="39"/>
      <c r="AV62" s="39"/>
      <c r="AW62" s="39"/>
      <c r="AX62" s="40"/>
      <c r="AY62" s="40"/>
      <c r="AZ62" s="39"/>
      <c r="BA62" s="39"/>
      <c r="BB62" s="39"/>
      <c r="BC62" s="39"/>
      <c r="BD62" s="40"/>
      <c r="BE62" s="40"/>
      <c r="BF62" s="40"/>
    </row>
    <row r="63" spans="1:58" s="1" customFormat="1" ht="15" customHeight="1" x14ac:dyDescent="0.25">
      <c r="A63" s="39"/>
      <c r="B63" s="39"/>
      <c r="C63" s="39"/>
      <c r="D63" s="39"/>
      <c r="E63" s="39"/>
      <c r="F63" s="39"/>
      <c r="G63" s="39"/>
      <c r="H63" s="39"/>
      <c r="I63" s="39"/>
      <c r="J63" s="39"/>
      <c r="K63" s="41"/>
      <c r="L63" s="41"/>
      <c r="M63" s="41"/>
      <c r="N63" s="41"/>
      <c r="O63" s="41"/>
      <c r="P63" s="41"/>
      <c r="Q63" s="41"/>
      <c r="R63" s="41"/>
      <c r="S63" s="41"/>
      <c r="T63" s="41"/>
      <c r="U63" s="41"/>
      <c r="V63" s="41"/>
      <c r="W63" s="39"/>
      <c r="X63" s="39"/>
      <c r="Y63" s="39"/>
      <c r="Z63" s="39"/>
      <c r="AA63" s="39"/>
      <c r="AB63" s="39"/>
      <c r="AC63" s="39"/>
      <c r="AD63" s="39"/>
      <c r="AE63" s="39" t="s">
        <v>1054</v>
      </c>
      <c r="AF63" s="39"/>
      <c r="AG63" s="39"/>
      <c r="AH63" s="39"/>
      <c r="AI63" s="39"/>
      <c r="AJ63" s="39"/>
      <c r="AK63" s="39"/>
      <c r="AL63" s="39"/>
      <c r="AM63" s="39"/>
      <c r="AN63" s="39"/>
      <c r="AO63" s="39"/>
      <c r="AP63" s="40"/>
      <c r="AQ63" s="39"/>
      <c r="AR63" s="39"/>
      <c r="AS63" s="40"/>
      <c r="AT63" s="39"/>
      <c r="AU63" s="39"/>
      <c r="AV63" s="39"/>
      <c r="AW63" s="39"/>
      <c r="AX63" s="40"/>
      <c r="AY63" s="40"/>
      <c r="AZ63" s="39"/>
      <c r="BA63" s="39"/>
      <c r="BB63" s="39"/>
      <c r="BC63" s="39"/>
      <c r="BD63" s="40"/>
      <c r="BE63" s="40"/>
      <c r="BF63" s="40"/>
    </row>
    <row r="64" spans="1:58" s="1" customFormat="1" ht="15" customHeight="1" x14ac:dyDescent="0.25">
      <c r="A64" s="39"/>
      <c r="B64" s="39"/>
      <c r="C64" s="39"/>
      <c r="D64" s="39"/>
      <c r="E64" s="39"/>
      <c r="F64" s="39"/>
      <c r="G64" s="39"/>
      <c r="H64" s="39"/>
      <c r="I64" s="39"/>
      <c r="J64" s="39"/>
      <c r="K64" s="41"/>
      <c r="L64" s="41"/>
      <c r="M64" s="41"/>
      <c r="N64" s="41"/>
      <c r="O64" s="41"/>
      <c r="P64" s="41"/>
      <c r="Q64" s="41"/>
      <c r="R64" s="41"/>
      <c r="S64" s="41"/>
      <c r="T64" s="41"/>
      <c r="U64" s="41"/>
      <c r="V64" s="41"/>
      <c r="W64" s="39"/>
      <c r="X64" s="39"/>
      <c r="Y64" s="39"/>
      <c r="Z64" s="39"/>
      <c r="AA64" s="39"/>
      <c r="AB64" s="39"/>
      <c r="AC64" s="39"/>
      <c r="AD64" s="39"/>
      <c r="AE64" s="39" t="s">
        <v>1055</v>
      </c>
      <c r="AF64" s="39"/>
      <c r="AG64" s="39"/>
      <c r="AH64" s="39"/>
      <c r="AI64" s="39"/>
      <c r="AJ64" s="39"/>
      <c r="AK64" s="39"/>
      <c r="AL64" s="39"/>
      <c r="AM64" s="39"/>
      <c r="AN64" s="39"/>
      <c r="AO64" s="39"/>
      <c r="AP64" s="40"/>
      <c r="AQ64" s="39"/>
      <c r="AR64" s="39"/>
      <c r="AS64" s="40"/>
      <c r="AT64" s="39"/>
      <c r="AU64" s="39"/>
      <c r="AV64" s="39"/>
      <c r="AW64" s="39"/>
      <c r="AX64" s="40"/>
      <c r="AY64" s="40"/>
      <c r="AZ64" s="39"/>
      <c r="BA64" s="39"/>
      <c r="BB64" s="39"/>
      <c r="BC64" s="39"/>
      <c r="BD64" s="40"/>
      <c r="BE64" s="40"/>
      <c r="BF64" s="40"/>
    </row>
    <row r="65" spans="1:58" s="1" customFormat="1" ht="15" customHeight="1" x14ac:dyDescent="0.25">
      <c r="A65" s="39"/>
      <c r="B65" s="39"/>
      <c r="C65" s="39"/>
      <c r="D65" s="39"/>
      <c r="E65" s="39"/>
      <c r="F65" s="39"/>
      <c r="G65" s="39"/>
      <c r="H65" s="39"/>
      <c r="I65" s="39"/>
      <c r="J65" s="39"/>
      <c r="K65" s="41"/>
      <c r="L65" s="41"/>
      <c r="M65" s="41"/>
      <c r="N65" s="41"/>
      <c r="O65" s="41"/>
      <c r="P65" s="41"/>
      <c r="Q65" s="41"/>
      <c r="R65" s="41"/>
      <c r="S65" s="41"/>
      <c r="T65" s="41"/>
      <c r="U65" s="41"/>
      <c r="V65" s="41"/>
      <c r="W65" s="39"/>
      <c r="X65" s="39"/>
      <c r="Y65" s="39"/>
      <c r="Z65" s="39"/>
      <c r="AA65" s="39"/>
      <c r="AB65" s="39"/>
      <c r="AC65" s="39"/>
      <c r="AD65" s="39"/>
      <c r="AE65" s="39" t="s">
        <v>761</v>
      </c>
      <c r="AF65" s="39"/>
      <c r="AG65" s="39"/>
      <c r="AH65" s="39"/>
      <c r="AI65" s="39"/>
      <c r="AJ65" s="39"/>
      <c r="AK65" s="39"/>
      <c r="AL65" s="39"/>
      <c r="AM65" s="39"/>
      <c r="AN65" s="39"/>
      <c r="AO65" s="39"/>
      <c r="AP65" s="40"/>
      <c r="AQ65" s="39"/>
      <c r="AR65" s="39"/>
      <c r="AS65" s="40"/>
      <c r="AT65" s="39"/>
      <c r="AU65" s="39"/>
      <c r="AV65" s="39"/>
      <c r="AW65" s="39"/>
      <c r="AX65" s="40"/>
      <c r="AY65" s="40"/>
      <c r="AZ65" s="39"/>
      <c r="BA65" s="39"/>
      <c r="BB65" s="39"/>
      <c r="BC65" s="39"/>
      <c r="BD65" s="40"/>
      <c r="BE65" s="40"/>
      <c r="BF65" s="40"/>
    </row>
    <row r="66" spans="1:58" s="1" customFormat="1" ht="15" customHeight="1" x14ac:dyDescent="0.25">
      <c r="A66" s="39"/>
      <c r="B66" s="39"/>
      <c r="C66" s="39"/>
      <c r="D66" s="39"/>
      <c r="E66" s="39"/>
      <c r="F66" s="39"/>
      <c r="G66" s="39"/>
      <c r="H66" s="39"/>
      <c r="I66" s="39"/>
      <c r="J66" s="39"/>
      <c r="K66" s="41"/>
      <c r="L66" s="41"/>
      <c r="M66" s="41"/>
      <c r="N66" s="41"/>
      <c r="O66" s="41"/>
      <c r="P66" s="41"/>
      <c r="Q66" s="41"/>
      <c r="R66" s="41"/>
      <c r="S66" s="41"/>
      <c r="T66" s="41"/>
      <c r="U66" s="41"/>
      <c r="V66" s="41"/>
      <c r="W66" s="39"/>
      <c r="X66" s="39"/>
      <c r="Y66" s="39"/>
      <c r="Z66" s="39"/>
      <c r="AA66" s="39"/>
      <c r="AB66" s="39"/>
      <c r="AC66" s="39"/>
      <c r="AD66" s="39"/>
      <c r="AE66" s="39" t="s">
        <v>1056</v>
      </c>
      <c r="AF66" s="39"/>
      <c r="AG66" s="39"/>
      <c r="AH66" s="39"/>
      <c r="AI66" s="39"/>
      <c r="AJ66" s="39"/>
      <c r="AK66" s="39"/>
      <c r="AL66" s="39"/>
      <c r="AM66" s="39"/>
      <c r="AN66" s="39"/>
      <c r="AO66" s="39"/>
      <c r="AP66" s="40"/>
      <c r="AQ66" s="39"/>
      <c r="AR66" s="39"/>
      <c r="AS66" s="40"/>
      <c r="AT66" s="39"/>
      <c r="AU66" s="39"/>
      <c r="AV66" s="39"/>
      <c r="AW66" s="39"/>
      <c r="AX66" s="40"/>
      <c r="AY66" s="40"/>
      <c r="AZ66" s="39"/>
      <c r="BA66" s="39"/>
      <c r="BB66" s="39"/>
      <c r="BC66" s="39"/>
      <c r="BD66" s="40"/>
      <c r="BE66" s="40"/>
      <c r="BF66" s="40"/>
    </row>
    <row r="67" spans="1:58" s="1" customFormat="1" ht="15" customHeight="1" x14ac:dyDescent="0.25">
      <c r="A67" s="39"/>
      <c r="B67" s="39"/>
      <c r="C67" s="39"/>
      <c r="D67" s="39"/>
      <c r="E67" s="39"/>
      <c r="F67" s="39"/>
      <c r="G67" s="39"/>
      <c r="H67" s="39"/>
      <c r="I67" s="39"/>
      <c r="J67" s="39"/>
      <c r="K67" s="41"/>
      <c r="L67" s="41"/>
      <c r="M67" s="41"/>
      <c r="N67" s="41"/>
      <c r="O67" s="41"/>
      <c r="P67" s="41"/>
      <c r="Q67" s="41"/>
      <c r="R67" s="41"/>
      <c r="S67" s="41"/>
      <c r="T67" s="41"/>
      <c r="U67" s="41"/>
      <c r="V67" s="41"/>
      <c r="W67" s="39"/>
      <c r="X67" s="39"/>
      <c r="Y67" s="39"/>
      <c r="Z67" s="39"/>
      <c r="AA67" s="39"/>
      <c r="AB67" s="39"/>
      <c r="AC67" s="39"/>
      <c r="AD67" s="39"/>
      <c r="AE67" s="39" t="s">
        <v>1057</v>
      </c>
      <c r="AF67" s="39"/>
      <c r="AG67" s="39"/>
      <c r="AH67" s="39"/>
      <c r="AI67" s="39"/>
      <c r="AJ67" s="39"/>
      <c r="AK67" s="39"/>
      <c r="AL67" s="39"/>
      <c r="AM67" s="39"/>
      <c r="AN67" s="39"/>
      <c r="AO67" s="39"/>
      <c r="AP67" s="40"/>
      <c r="AQ67" s="39"/>
      <c r="AR67" s="39"/>
      <c r="AS67" s="40"/>
      <c r="AT67" s="39"/>
      <c r="AU67" s="39"/>
      <c r="AV67" s="39"/>
      <c r="AW67" s="39"/>
      <c r="AX67" s="40"/>
      <c r="AY67" s="40"/>
      <c r="AZ67" s="39"/>
      <c r="BA67" s="39"/>
      <c r="BB67" s="39"/>
      <c r="BC67" s="39"/>
      <c r="BD67" s="40"/>
      <c r="BE67" s="40"/>
      <c r="BF67" s="40"/>
    </row>
    <row r="68" spans="1:58" s="1" customFormat="1" ht="15" customHeight="1" x14ac:dyDescent="0.25">
      <c r="A68" s="39"/>
      <c r="B68" s="39"/>
      <c r="C68" s="39"/>
      <c r="D68" s="39"/>
      <c r="E68" s="39"/>
      <c r="F68" s="39"/>
      <c r="G68" s="39"/>
      <c r="H68" s="39"/>
      <c r="I68" s="39"/>
      <c r="J68" s="39"/>
      <c r="K68" s="41"/>
      <c r="L68" s="41"/>
      <c r="M68" s="41"/>
      <c r="N68" s="41"/>
      <c r="O68" s="41"/>
      <c r="P68" s="41"/>
      <c r="Q68" s="41"/>
      <c r="R68" s="41"/>
      <c r="S68" s="41"/>
      <c r="T68" s="41"/>
      <c r="U68" s="41"/>
      <c r="V68" s="41"/>
      <c r="W68" s="39"/>
      <c r="X68" s="39"/>
      <c r="Y68" s="39"/>
      <c r="Z68" s="39"/>
      <c r="AA68" s="39"/>
      <c r="AB68" s="39"/>
      <c r="AC68" s="39"/>
      <c r="AD68" s="39"/>
      <c r="AE68" s="39" t="s">
        <v>1058</v>
      </c>
      <c r="AF68" s="39"/>
      <c r="AG68" s="39"/>
      <c r="AH68" s="39"/>
      <c r="AI68" s="39"/>
      <c r="AJ68" s="39"/>
      <c r="AK68" s="39"/>
      <c r="AL68" s="39"/>
      <c r="AM68" s="39"/>
      <c r="AN68" s="39"/>
      <c r="AO68" s="39"/>
      <c r="AP68" s="40"/>
      <c r="AQ68" s="39"/>
      <c r="AR68" s="39"/>
      <c r="AS68" s="40"/>
      <c r="AT68" s="39"/>
      <c r="AU68" s="39"/>
      <c r="AV68" s="39"/>
      <c r="AW68" s="39"/>
      <c r="AX68" s="40"/>
      <c r="AY68" s="40"/>
      <c r="AZ68" s="39"/>
      <c r="BA68" s="39"/>
      <c r="BB68" s="39"/>
      <c r="BC68" s="39"/>
      <c r="BD68" s="40"/>
      <c r="BE68" s="40"/>
      <c r="BF68" s="40"/>
    </row>
    <row r="69" spans="1:58" s="1" customFormat="1" ht="15" customHeight="1" x14ac:dyDescent="0.25">
      <c r="A69" s="39"/>
      <c r="B69" s="39"/>
      <c r="C69" s="39"/>
      <c r="D69" s="39"/>
      <c r="E69" s="39"/>
      <c r="F69" s="39"/>
      <c r="G69" s="39"/>
      <c r="H69" s="39"/>
      <c r="I69" s="39"/>
      <c r="J69" s="39"/>
      <c r="K69" s="41"/>
      <c r="L69" s="41"/>
      <c r="M69" s="41"/>
      <c r="N69" s="41"/>
      <c r="O69" s="41"/>
      <c r="P69" s="41"/>
      <c r="Q69" s="41"/>
      <c r="R69" s="41"/>
      <c r="S69" s="41"/>
      <c r="T69" s="41"/>
      <c r="U69" s="41"/>
      <c r="V69" s="41"/>
      <c r="W69" s="39"/>
      <c r="X69" s="39"/>
      <c r="Y69" s="39"/>
      <c r="Z69" s="39"/>
      <c r="AA69" s="39"/>
      <c r="AB69" s="39"/>
      <c r="AC69" s="39"/>
      <c r="AD69" s="39"/>
      <c r="AE69" s="39" t="s">
        <v>1034</v>
      </c>
      <c r="AF69" s="39"/>
      <c r="AG69" s="39"/>
      <c r="AH69" s="39"/>
      <c r="AI69" s="39"/>
      <c r="AJ69" s="39"/>
      <c r="AK69" s="39"/>
      <c r="AL69" s="39"/>
      <c r="AM69" s="39"/>
      <c r="AN69" s="39"/>
      <c r="AO69" s="39"/>
      <c r="AP69" s="40"/>
      <c r="AQ69" s="39"/>
      <c r="AR69" s="39"/>
      <c r="AS69" s="40"/>
      <c r="AT69" s="39"/>
      <c r="AU69" s="39"/>
      <c r="AV69" s="39"/>
      <c r="AW69" s="39"/>
      <c r="AX69" s="40"/>
      <c r="AY69" s="40"/>
      <c r="AZ69" s="39"/>
      <c r="BA69" s="39"/>
      <c r="BB69" s="39"/>
      <c r="BC69" s="39"/>
      <c r="BD69" s="40"/>
      <c r="BE69" s="40"/>
      <c r="BF69" s="40"/>
    </row>
    <row r="70" spans="1:58" s="1" customFormat="1" ht="15" customHeight="1" x14ac:dyDescent="0.25">
      <c r="A70" s="39"/>
      <c r="B70" s="39"/>
      <c r="C70" s="39"/>
      <c r="D70" s="39"/>
      <c r="E70" s="39"/>
      <c r="F70" s="39"/>
      <c r="G70" s="39"/>
      <c r="H70" s="39"/>
      <c r="I70" s="39"/>
      <c r="J70" s="39"/>
      <c r="K70" s="41"/>
      <c r="L70" s="41"/>
      <c r="M70" s="41"/>
      <c r="N70" s="41"/>
      <c r="O70" s="41"/>
      <c r="P70" s="41"/>
      <c r="Q70" s="41"/>
      <c r="R70" s="41"/>
      <c r="S70" s="41"/>
      <c r="T70" s="41"/>
      <c r="U70" s="41"/>
      <c r="V70" s="41"/>
      <c r="W70" s="39"/>
      <c r="X70" s="39"/>
      <c r="Y70" s="39"/>
      <c r="Z70" s="39" t="s">
        <v>1059</v>
      </c>
      <c r="AA70" s="39"/>
      <c r="AB70" s="39"/>
      <c r="AC70" s="39"/>
      <c r="AD70" s="39"/>
      <c r="AE70" s="39" t="s">
        <v>1060</v>
      </c>
      <c r="AF70" s="39"/>
      <c r="AG70" s="39"/>
      <c r="AH70" s="39"/>
      <c r="AI70" s="39"/>
      <c r="AJ70" s="39"/>
      <c r="AK70" s="39"/>
      <c r="AL70" s="39"/>
      <c r="AM70" s="39"/>
      <c r="AN70" s="39"/>
      <c r="AO70" s="39"/>
      <c r="AP70" s="40"/>
      <c r="AQ70" s="39"/>
      <c r="AR70" s="39"/>
      <c r="AS70" s="40"/>
      <c r="AT70" s="39"/>
      <c r="AU70" s="39"/>
      <c r="AV70" s="39"/>
      <c r="AW70" s="39"/>
      <c r="AX70" s="40"/>
      <c r="AY70" s="40"/>
      <c r="AZ70" s="39"/>
      <c r="BA70" s="39"/>
      <c r="BB70" s="39"/>
      <c r="BC70" s="39"/>
      <c r="BD70" s="40"/>
      <c r="BE70" s="40"/>
      <c r="BF70" s="40"/>
    </row>
    <row r="71" spans="1:58" s="1" customFormat="1" ht="15" customHeight="1" x14ac:dyDescent="0.25">
      <c r="A71" s="39"/>
      <c r="B71" s="39"/>
      <c r="C71" s="39"/>
      <c r="D71" s="39"/>
      <c r="E71" s="39"/>
      <c r="F71" s="39"/>
      <c r="G71" s="39"/>
      <c r="H71" s="39"/>
      <c r="I71" s="39"/>
      <c r="J71" s="39"/>
      <c r="K71" s="41"/>
      <c r="L71" s="41"/>
      <c r="M71" s="41"/>
      <c r="N71" s="41"/>
      <c r="O71" s="41"/>
      <c r="P71" s="41"/>
      <c r="Q71" s="41"/>
      <c r="R71" s="41"/>
      <c r="S71" s="41"/>
      <c r="T71" s="41"/>
      <c r="U71" s="41"/>
      <c r="V71" s="41"/>
      <c r="W71" s="39"/>
      <c r="X71" s="39"/>
      <c r="Y71" s="39"/>
      <c r="Z71" s="39"/>
      <c r="AA71" s="39"/>
      <c r="AB71" s="39"/>
      <c r="AC71" s="39"/>
      <c r="AD71" s="39"/>
      <c r="AE71" s="39" t="s">
        <v>1061</v>
      </c>
      <c r="AF71" s="39"/>
      <c r="AG71" s="39"/>
      <c r="AH71" s="39"/>
      <c r="AI71" s="39"/>
      <c r="AJ71" s="39"/>
      <c r="AK71" s="39"/>
      <c r="AL71" s="39"/>
      <c r="AM71" s="39"/>
      <c r="AN71" s="39"/>
      <c r="AO71" s="39"/>
      <c r="AP71" s="40"/>
      <c r="AQ71" s="39"/>
      <c r="AR71" s="39"/>
      <c r="AS71" s="40"/>
      <c r="AT71" s="39"/>
      <c r="AU71" s="39"/>
      <c r="AV71" s="39"/>
      <c r="AW71" s="39"/>
      <c r="AX71" s="40"/>
      <c r="AY71" s="40"/>
      <c r="AZ71" s="39"/>
      <c r="BA71" s="39"/>
      <c r="BB71" s="39"/>
      <c r="BC71" s="39"/>
      <c r="BD71" s="40"/>
      <c r="BE71" s="40"/>
      <c r="BF71" s="40"/>
    </row>
    <row r="72" spans="1:58" s="1" customFormat="1" ht="15" customHeight="1" x14ac:dyDescent="0.25">
      <c r="A72" s="39"/>
      <c r="B72" s="39"/>
      <c r="C72" s="39"/>
      <c r="D72" s="39"/>
      <c r="E72" s="39"/>
      <c r="F72" s="39"/>
      <c r="G72" s="39"/>
      <c r="H72" s="39"/>
      <c r="I72" s="39"/>
      <c r="J72" s="39"/>
      <c r="K72" s="41"/>
      <c r="L72" s="41"/>
      <c r="M72" s="41"/>
      <c r="N72" s="41"/>
      <c r="O72" s="41"/>
      <c r="P72" s="41"/>
      <c r="Q72" s="41"/>
      <c r="R72" s="41"/>
      <c r="S72" s="41"/>
      <c r="T72" s="41"/>
      <c r="U72" s="41"/>
      <c r="V72" s="41"/>
      <c r="W72" s="39"/>
      <c r="X72" s="39"/>
      <c r="Y72" s="39"/>
      <c r="Z72" s="39"/>
      <c r="AA72" s="39"/>
      <c r="AB72" s="39"/>
      <c r="AC72" s="39"/>
      <c r="AD72" s="39"/>
      <c r="AE72" s="39" t="s">
        <v>1031</v>
      </c>
      <c r="AF72" s="39"/>
      <c r="AG72" s="39"/>
      <c r="AH72" s="39"/>
      <c r="AI72" s="39"/>
      <c r="AJ72" s="39"/>
      <c r="AK72" s="39"/>
      <c r="AL72" s="39"/>
      <c r="AM72" s="39"/>
      <c r="AN72" s="39"/>
      <c r="AO72" s="39"/>
      <c r="AP72" s="40"/>
      <c r="AQ72" s="39"/>
      <c r="AR72" s="39"/>
      <c r="AS72" s="40"/>
      <c r="AT72" s="39"/>
      <c r="AU72" s="39"/>
      <c r="AV72" s="39"/>
      <c r="AW72" s="39"/>
      <c r="AX72" s="40"/>
      <c r="AY72" s="40"/>
      <c r="AZ72" s="39"/>
      <c r="BA72" s="39"/>
      <c r="BB72" s="39"/>
      <c r="BC72" s="39"/>
      <c r="BD72" s="40"/>
      <c r="BE72" s="40"/>
      <c r="BF72" s="40"/>
    </row>
    <row r="73" spans="1:58" s="1" customFormat="1" ht="15" customHeight="1" x14ac:dyDescent="0.25">
      <c r="A73" s="39"/>
      <c r="B73" s="39"/>
      <c r="C73" s="39"/>
      <c r="D73" s="39"/>
      <c r="E73" s="39"/>
      <c r="F73" s="39"/>
      <c r="G73" s="39"/>
      <c r="H73" s="39"/>
      <c r="I73" s="39"/>
      <c r="J73" s="39"/>
      <c r="K73" s="41"/>
      <c r="L73" s="41"/>
      <c r="M73" s="41"/>
      <c r="N73" s="41"/>
      <c r="O73" s="41"/>
      <c r="P73" s="41"/>
      <c r="Q73" s="41"/>
      <c r="R73" s="41"/>
      <c r="S73" s="41"/>
      <c r="T73" s="41"/>
      <c r="U73" s="41"/>
      <c r="V73" s="41"/>
      <c r="W73" s="39"/>
      <c r="X73" s="39"/>
      <c r="Y73" s="39"/>
      <c r="Z73" s="39" t="s">
        <v>1062</v>
      </c>
      <c r="AA73" s="39"/>
      <c r="AB73" s="39"/>
      <c r="AC73" s="39"/>
      <c r="AD73" s="39"/>
      <c r="AE73" s="39" t="s">
        <v>1063</v>
      </c>
      <c r="AF73" s="39"/>
      <c r="AG73" s="39"/>
      <c r="AH73" s="39"/>
      <c r="AI73" s="39"/>
      <c r="AJ73" s="39"/>
      <c r="AK73" s="39"/>
      <c r="AL73" s="39"/>
      <c r="AM73" s="39"/>
      <c r="AN73" s="39"/>
      <c r="AO73" s="39"/>
      <c r="AP73" s="40"/>
      <c r="AQ73" s="39"/>
      <c r="AR73" s="39"/>
      <c r="AS73" s="40"/>
      <c r="AT73" s="39"/>
      <c r="AU73" s="39"/>
      <c r="AV73" s="39"/>
      <c r="AW73" s="39"/>
      <c r="AX73" s="40"/>
      <c r="AY73" s="40"/>
      <c r="AZ73" s="39"/>
      <c r="BA73" s="39"/>
      <c r="BB73" s="39"/>
      <c r="BC73" s="39"/>
      <c r="BD73" s="40"/>
      <c r="BE73" s="40"/>
      <c r="BF73" s="40"/>
    </row>
    <row r="74" spans="1:58" s="1" customFormat="1" ht="15" customHeight="1" x14ac:dyDescent="0.25">
      <c r="A74" s="39"/>
      <c r="B74" s="39"/>
      <c r="C74" s="39"/>
      <c r="D74" s="39"/>
      <c r="E74" s="39"/>
      <c r="F74" s="39"/>
      <c r="G74" s="39"/>
      <c r="H74" s="39"/>
      <c r="I74" s="39"/>
      <c r="J74" s="39"/>
      <c r="K74" s="41"/>
      <c r="L74" s="41"/>
      <c r="M74" s="41"/>
      <c r="N74" s="41"/>
      <c r="O74" s="41"/>
      <c r="P74" s="41"/>
      <c r="Q74" s="41"/>
      <c r="R74" s="41"/>
      <c r="S74" s="41"/>
      <c r="T74" s="41"/>
      <c r="U74" s="41"/>
      <c r="V74" s="41"/>
      <c r="W74" s="39"/>
      <c r="X74" s="39"/>
      <c r="Y74" s="39"/>
      <c r="Z74" s="39"/>
      <c r="AA74" s="39"/>
      <c r="AB74" s="39"/>
      <c r="AC74" s="39"/>
      <c r="AD74" s="39"/>
      <c r="AE74" s="39" t="s">
        <v>1064</v>
      </c>
      <c r="AF74" s="39"/>
      <c r="AG74" s="39"/>
      <c r="AH74" s="39"/>
      <c r="AI74" s="39"/>
      <c r="AJ74" s="39"/>
      <c r="AK74" s="39"/>
      <c r="AL74" s="39"/>
      <c r="AM74" s="39"/>
      <c r="AN74" s="39"/>
      <c r="AO74" s="39"/>
      <c r="AP74" s="40"/>
      <c r="AQ74" s="39"/>
      <c r="AR74" s="39"/>
      <c r="AS74" s="40"/>
      <c r="AT74" s="39"/>
      <c r="AU74" s="39"/>
      <c r="AV74" s="39"/>
      <c r="AW74" s="39"/>
      <c r="AX74" s="40"/>
      <c r="AY74" s="40"/>
      <c r="AZ74" s="39"/>
      <c r="BA74" s="39"/>
      <c r="BB74" s="39"/>
      <c r="BC74" s="39"/>
      <c r="BD74" s="40"/>
      <c r="BE74" s="40"/>
      <c r="BF74" s="40"/>
    </row>
    <row r="75" spans="1:58" s="1" customFormat="1" ht="15" customHeight="1" x14ac:dyDescent="0.25">
      <c r="A75" s="39"/>
      <c r="B75" s="39"/>
      <c r="C75" s="39"/>
      <c r="D75" s="39"/>
      <c r="E75" s="39"/>
      <c r="F75" s="39"/>
      <c r="G75" s="39"/>
      <c r="H75" s="39"/>
      <c r="I75" s="39"/>
      <c r="J75" s="39"/>
      <c r="K75" s="41"/>
      <c r="L75" s="41"/>
      <c r="M75" s="41"/>
      <c r="N75" s="41"/>
      <c r="O75" s="41"/>
      <c r="P75" s="41"/>
      <c r="Q75" s="41"/>
      <c r="R75" s="41"/>
      <c r="S75" s="41"/>
      <c r="T75" s="41"/>
      <c r="U75" s="41"/>
      <c r="V75" s="41"/>
      <c r="W75" s="39"/>
      <c r="X75" s="39"/>
      <c r="Y75" s="39"/>
      <c r="Z75" s="39"/>
      <c r="AA75" s="39"/>
      <c r="AB75" s="39"/>
      <c r="AC75" s="39"/>
      <c r="AD75" s="39"/>
      <c r="AE75" s="39" t="s">
        <v>1065</v>
      </c>
      <c r="AF75" s="39"/>
      <c r="AG75" s="39"/>
      <c r="AH75" s="39"/>
      <c r="AI75" s="39"/>
      <c r="AJ75" s="39"/>
      <c r="AK75" s="39"/>
      <c r="AL75" s="39"/>
      <c r="AM75" s="39"/>
      <c r="AN75" s="39"/>
      <c r="AO75" s="39"/>
      <c r="AP75" s="40"/>
      <c r="AQ75" s="39"/>
      <c r="AR75" s="39"/>
      <c r="AS75" s="40"/>
      <c r="AT75" s="39"/>
      <c r="AU75" s="39"/>
      <c r="AV75" s="39"/>
      <c r="AW75" s="39"/>
      <c r="AX75" s="40"/>
      <c r="AY75" s="40"/>
      <c r="AZ75" s="39"/>
      <c r="BA75" s="39"/>
      <c r="BB75" s="39"/>
      <c r="BC75" s="39"/>
      <c r="BD75" s="40"/>
      <c r="BE75" s="40"/>
      <c r="BF75" s="40"/>
    </row>
    <row r="76" spans="1:58" s="1" customFormat="1" ht="15" customHeight="1" x14ac:dyDescent="0.25">
      <c r="A76" s="39"/>
      <c r="B76" s="39"/>
      <c r="C76" s="39"/>
      <c r="D76" s="39"/>
      <c r="E76" s="39"/>
      <c r="F76" s="39"/>
      <c r="G76" s="39"/>
      <c r="H76" s="39"/>
      <c r="I76" s="39"/>
      <c r="J76" s="39"/>
      <c r="K76" s="41"/>
      <c r="L76" s="41"/>
      <c r="M76" s="41"/>
      <c r="N76" s="41"/>
      <c r="O76" s="41"/>
      <c r="P76" s="41"/>
      <c r="Q76" s="41"/>
      <c r="R76" s="41"/>
      <c r="S76" s="41"/>
      <c r="T76" s="41"/>
      <c r="U76" s="41"/>
      <c r="V76" s="41"/>
      <c r="W76" s="39"/>
      <c r="X76" s="39"/>
      <c r="Y76" s="39"/>
      <c r="Z76" s="39"/>
      <c r="AA76" s="39"/>
      <c r="AB76" s="39"/>
      <c r="AC76" s="39"/>
      <c r="AD76" s="39"/>
      <c r="AE76" s="39" t="s">
        <v>1066</v>
      </c>
      <c r="AF76" s="39"/>
      <c r="AG76" s="39"/>
      <c r="AH76" s="39"/>
      <c r="AI76" s="39"/>
      <c r="AJ76" s="39"/>
      <c r="AK76" s="39"/>
      <c r="AL76" s="39"/>
      <c r="AM76" s="39"/>
      <c r="AN76" s="39"/>
      <c r="AO76" s="39"/>
      <c r="AP76" s="40"/>
      <c r="AQ76" s="39"/>
      <c r="AR76" s="39"/>
      <c r="AS76" s="40"/>
      <c r="AT76" s="39"/>
      <c r="AU76" s="39"/>
      <c r="AV76" s="39"/>
      <c r="AW76" s="39"/>
      <c r="AX76" s="40"/>
      <c r="AY76" s="40"/>
      <c r="AZ76" s="39"/>
      <c r="BA76" s="39"/>
      <c r="BB76" s="39"/>
      <c r="BC76" s="39"/>
      <c r="BD76" s="40"/>
      <c r="BE76" s="40"/>
      <c r="BF76" s="40"/>
    </row>
    <row r="77" spans="1:58" s="1" customFormat="1" ht="15" customHeight="1" x14ac:dyDescent="0.25">
      <c r="A77" s="39"/>
      <c r="B77" s="39"/>
      <c r="C77" s="39"/>
      <c r="D77" s="39"/>
      <c r="E77" s="39"/>
      <c r="F77" s="39"/>
      <c r="G77" s="39"/>
      <c r="H77" s="39"/>
      <c r="I77" s="39"/>
      <c r="J77" s="39"/>
      <c r="K77" s="41"/>
      <c r="L77" s="41"/>
      <c r="M77" s="41"/>
      <c r="N77" s="41"/>
      <c r="O77" s="41"/>
      <c r="P77" s="41"/>
      <c r="Q77" s="41"/>
      <c r="R77" s="41"/>
      <c r="S77" s="41"/>
      <c r="T77" s="41"/>
      <c r="U77" s="41"/>
      <c r="V77" s="41"/>
      <c r="W77" s="39"/>
      <c r="X77" s="39"/>
      <c r="Y77" s="39"/>
      <c r="Z77" s="39"/>
      <c r="AA77" s="39"/>
      <c r="AB77" s="39"/>
      <c r="AC77" s="39"/>
      <c r="AD77" s="39"/>
      <c r="AE77" s="39" t="s">
        <v>1066</v>
      </c>
      <c r="AF77" s="39"/>
      <c r="AG77" s="39"/>
      <c r="AH77" s="39"/>
      <c r="AI77" s="39"/>
      <c r="AJ77" s="39"/>
      <c r="AK77" s="39"/>
      <c r="AL77" s="39"/>
      <c r="AM77" s="39"/>
      <c r="AN77" s="39"/>
      <c r="AO77" s="39"/>
      <c r="AP77" s="40"/>
      <c r="AQ77" s="39"/>
      <c r="AR77" s="39"/>
      <c r="AS77" s="40"/>
      <c r="AT77" s="39"/>
      <c r="AU77" s="39"/>
      <c r="AV77" s="39"/>
      <c r="AW77" s="39"/>
      <c r="AX77" s="40"/>
      <c r="AY77" s="40"/>
      <c r="AZ77" s="39"/>
      <c r="BA77" s="39"/>
      <c r="BB77" s="39"/>
      <c r="BC77" s="39"/>
      <c r="BD77" s="40"/>
      <c r="BE77" s="40"/>
      <c r="BF77" s="40"/>
    </row>
    <row r="78" spans="1:58" s="1" customFormat="1" ht="15" customHeight="1" x14ac:dyDescent="0.25">
      <c r="A78" s="39"/>
      <c r="B78" s="39"/>
      <c r="C78" s="39"/>
      <c r="D78" s="39"/>
      <c r="E78" s="39"/>
      <c r="F78" s="39"/>
      <c r="G78" s="39"/>
      <c r="H78" s="39"/>
      <c r="I78" s="39"/>
      <c r="J78" s="39"/>
      <c r="K78" s="41"/>
      <c r="L78" s="41"/>
      <c r="M78" s="41"/>
      <c r="N78" s="41"/>
      <c r="O78" s="41"/>
      <c r="P78" s="41"/>
      <c r="Q78" s="41"/>
      <c r="R78" s="41"/>
      <c r="S78" s="41"/>
      <c r="T78" s="41"/>
      <c r="U78" s="41"/>
      <c r="V78" s="41"/>
      <c r="W78" s="39"/>
      <c r="X78" s="39"/>
      <c r="Y78" s="39"/>
      <c r="Z78" s="39"/>
      <c r="AA78" s="39"/>
      <c r="AB78" s="39"/>
      <c r="AC78" s="39"/>
      <c r="AD78" s="39"/>
      <c r="AE78" s="39" t="s">
        <v>1067</v>
      </c>
      <c r="AF78" s="39"/>
      <c r="AG78" s="39"/>
      <c r="AH78" s="39"/>
      <c r="AI78" s="39"/>
      <c r="AJ78" s="39"/>
      <c r="AK78" s="39"/>
      <c r="AL78" s="39"/>
      <c r="AM78" s="39"/>
      <c r="AN78" s="39"/>
      <c r="AO78" s="39"/>
      <c r="AP78" s="40"/>
      <c r="AQ78" s="39"/>
      <c r="AR78" s="39"/>
      <c r="AS78" s="40"/>
      <c r="AT78" s="39"/>
      <c r="AU78" s="39"/>
      <c r="AV78" s="39"/>
      <c r="AW78" s="39"/>
      <c r="AX78" s="40"/>
      <c r="AY78" s="40"/>
      <c r="AZ78" s="39"/>
      <c r="BA78" s="39"/>
      <c r="BB78" s="39"/>
      <c r="BC78" s="39"/>
      <c r="BD78" s="40"/>
      <c r="BE78" s="40"/>
      <c r="BF78" s="40"/>
    </row>
    <row r="79" spans="1:58" s="1" customFormat="1" ht="15" customHeight="1" x14ac:dyDescent="0.25">
      <c r="A79" s="39"/>
      <c r="B79" s="39"/>
      <c r="C79" s="39"/>
      <c r="D79" s="39"/>
      <c r="E79" s="39"/>
      <c r="F79" s="39"/>
      <c r="G79" s="39"/>
      <c r="H79" s="39"/>
      <c r="I79" s="39"/>
      <c r="J79" s="39"/>
      <c r="K79" s="41"/>
      <c r="L79" s="41"/>
      <c r="M79" s="41"/>
      <c r="N79" s="41"/>
      <c r="O79" s="41"/>
      <c r="P79" s="41"/>
      <c r="Q79" s="41"/>
      <c r="R79" s="41"/>
      <c r="S79" s="41"/>
      <c r="T79" s="41"/>
      <c r="U79" s="41"/>
      <c r="V79" s="41"/>
      <c r="W79" s="39"/>
      <c r="X79" s="39"/>
      <c r="Y79" s="39"/>
      <c r="Z79" s="39"/>
      <c r="AA79" s="39"/>
      <c r="AB79" s="39"/>
      <c r="AC79" s="39"/>
      <c r="AD79" s="39"/>
      <c r="AE79" s="39" t="s">
        <v>1068</v>
      </c>
      <c r="AF79" s="39"/>
      <c r="AG79" s="39"/>
      <c r="AH79" s="39"/>
      <c r="AI79" s="39"/>
      <c r="AJ79" s="39"/>
      <c r="AK79" s="39"/>
      <c r="AL79" s="39"/>
      <c r="AM79" s="39"/>
      <c r="AN79" s="39"/>
      <c r="AO79" s="39"/>
      <c r="AP79" s="40"/>
      <c r="AQ79" s="39"/>
      <c r="AR79" s="39"/>
      <c r="AS79" s="40"/>
      <c r="AT79" s="39"/>
      <c r="AU79" s="39"/>
      <c r="AV79" s="39"/>
      <c r="AW79" s="39"/>
      <c r="AX79" s="40"/>
      <c r="AY79" s="40"/>
      <c r="AZ79" s="39"/>
      <c r="BA79" s="39"/>
      <c r="BB79" s="39"/>
      <c r="BC79" s="39"/>
      <c r="BD79" s="40"/>
      <c r="BE79" s="40"/>
      <c r="BF79" s="40"/>
    </row>
    <row r="80" spans="1:58" s="1" customFormat="1" ht="15" customHeight="1" x14ac:dyDescent="0.25">
      <c r="A80" s="39"/>
      <c r="B80" s="39"/>
      <c r="C80" s="39"/>
      <c r="D80" s="39"/>
      <c r="E80" s="39"/>
      <c r="F80" s="39"/>
      <c r="G80" s="39"/>
      <c r="H80" s="39"/>
      <c r="I80" s="39"/>
      <c r="J80" s="39"/>
      <c r="K80" s="41"/>
      <c r="L80" s="41"/>
      <c r="M80" s="41"/>
      <c r="N80" s="41"/>
      <c r="O80" s="41"/>
      <c r="P80" s="41"/>
      <c r="Q80" s="41"/>
      <c r="R80" s="41"/>
      <c r="S80" s="41"/>
      <c r="T80" s="41"/>
      <c r="U80" s="41"/>
      <c r="V80" s="41"/>
      <c r="W80" s="39"/>
      <c r="X80" s="39"/>
      <c r="Y80" s="39"/>
      <c r="Z80" s="39"/>
      <c r="AA80" s="39"/>
      <c r="AB80" s="39"/>
      <c r="AC80" s="39"/>
      <c r="AD80" s="39"/>
      <c r="AE80" s="39" t="s">
        <v>1069</v>
      </c>
      <c r="AF80" s="39"/>
      <c r="AG80" s="39"/>
      <c r="AH80" s="39"/>
      <c r="AI80" s="39"/>
      <c r="AJ80" s="39"/>
      <c r="AK80" s="39"/>
      <c r="AL80" s="39"/>
      <c r="AM80" s="39"/>
      <c r="AN80" s="39"/>
      <c r="AO80" s="39"/>
      <c r="AP80" s="40"/>
      <c r="AQ80" s="39"/>
      <c r="AR80" s="39"/>
      <c r="AS80" s="40"/>
      <c r="AT80" s="39"/>
      <c r="AU80" s="39"/>
      <c r="AV80" s="39"/>
      <c r="AW80" s="39"/>
      <c r="AX80" s="40"/>
      <c r="AY80" s="40"/>
      <c r="AZ80" s="39"/>
      <c r="BA80" s="39"/>
      <c r="BB80" s="39"/>
      <c r="BC80" s="39"/>
      <c r="BD80" s="40"/>
      <c r="BE80" s="40"/>
      <c r="BF80" s="40"/>
    </row>
    <row r="81" spans="1:58" s="1" customFormat="1" ht="15" customHeight="1" x14ac:dyDescent="0.25">
      <c r="A81" s="39"/>
      <c r="B81" s="39"/>
      <c r="C81" s="39"/>
      <c r="D81" s="39"/>
      <c r="E81" s="39"/>
      <c r="F81" s="39"/>
      <c r="G81" s="39"/>
      <c r="H81" s="39"/>
      <c r="I81" s="39"/>
      <c r="J81" s="39"/>
      <c r="K81" s="41"/>
      <c r="L81" s="41"/>
      <c r="M81" s="41"/>
      <c r="N81" s="41"/>
      <c r="O81" s="41"/>
      <c r="P81" s="41"/>
      <c r="Q81" s="41"/>
      <c r="R81" s="41"/>
      <c r="S81" s="41"/>
      <c r="T81" s="41"/>
      <c r="U81" s="41"/>
      <c r="V81" s="41"/>
      <c r="W81" s="39"/>
      <c r="X81" s="39"/>
      <c r="Y81" s="39"/>
      <c r="Z81" s="39" t="s">
        <v>1070</v>
      </c>
      <c r="AA81" s="39"/>
      <c r="AB81" s="39"/>
      <c r="AC81" s="39"/>
      <c r="AD81" s="39"/>
      <c r="AE81" s="39" t="s">
        <v>1071</v>
      </c>
      <c r="AF81" s="39"/>
      <c r="AG81" s="39"/>
      <c r="AH81" s="39"/>
      <c r="AI81" s="39"/>
      <c r="AJ81" s="39"/>
      <c r="AK81" s="39"/>
      <c r="AL81" s="39"/>
      <c r="AM81" s="39"/>
      <c r="AN81" s="39"/>
      <c r="AO81" s="39"/>
      <c r="AP81" s="40"/>
      <c r="AQ81" s="39"/>
      <c r="AR81" s="39"/>
      <c r="AS81" s="40"/>
      <c r="AT81" s="39"/>
      <c r="AU81" s="39"/>
      <c r="AV81" s="39"/>
      <c r="AW81" s="39"/>
      <c r="AX81" s="40"/>
      <c r="AY81" s="40"/>
      <c r="AZ81" s="39"/>
      <c r="BA81" s="39"/>
      <c r="BB81" s="39"/>
      <c r="BC81" s="39"/>
      <c r="BD81" s="40"/>
      <c r="BE81" s="40"/>
      <c r="BF81" s="40"/>
    </row>
    <row r="82" spans="1:58" s="1" customFormat="1" ht="15" customHeight="1" x14ac:dyDescent="0.25">
      <c r="A82" s="39"/>
      <c r="B82" s="39"/>
      <c r="C82" s="39"/>
      <c r="D82" s="39"/>
      <c r="E82" s="39"/>
      <c r="F82" s="39"/>
      <c r="G82" s="39"/>
      <c r="H82" s="39"/>
      <c r="I82" s="39"/>
      <c r="J82" s="39"/>
      <c r="K82" s="41"/>
      <c r="L82" s="41"/>
      <c r="M82" s="41"/>
      <c r="N82" s="41"/>
      <c r="O82" s="41"/>
      <c r="P82" s="41"/>
      <c r="Q82" s="41"/>
      <c r="R82" s="41"/>
      <c r="S82" s="41"/>
      <c r="T82" s="41"/>
      <c r="U82" s="41"/>
      <c r="V82" s="41"/>
      <c r="W82" s="39"/>
      <c r="X82" s="39"/>
      <c r="Y82" s="39"/>
      <c r="Z82" s="39" t="s">
        <v>1072</v>
      </c>
      <c r="AA82" s="39"/>
      <c r="AB82" s="39"/>
      <c r="AC82" s="39"/>
      <c r="AD82" s="39"/>
      <c r="AE82" s="39" t="s">
        <v>1073</v>
      </c>
      <c r="AF82" s="39"/>
      <c r="AG82" s="39"/>
      <c r="AH82" s="39"/>
      <c r="AI82" s="39"/>
      <c r="AJ82" s="39"/>
      <c r="AK82" s="39"/>
      <c r="AL82" s="39"/>
      <c r="AM82" s="39"/>
      <c r="AN82" s="39"/>
      <c r="AO82" s="39"/>
      <c r="AP82" s="40"/>
      <c r="AQ82" s="39"/>
      <c r="AR82" s="39"/>
      <c r="AS82" s="40"/>
      <c r="AT82" s="39"/>
      <c r="AU82" s="39"/>
      <c r="AV82" s="39"/>
      <c r="AW82" s="39"/>
      <c r="AX82" s="40"/>
      <c r="AY82" s="40"/>
      <c r="AZ82" s="39"/>
      <c r="BA82" s="39"/>
      <c r="BB82" s="39"/>
      <c r="BC82" s="39"/>
      <c r="BD82" s="40"/>
      <c r="BE82" s="40"/>
      <c r="BF82" s="40"/>
    </row>
    <row r="83" spans="1:58" s="1" customFormat="1" ht="15" customHeight="1" x14ac:dyDescent="0.25">
      <c r="A83" s="39"/>
      <c r="B83" s="39"/>
      <c r="C83" s="39"/>
      <c r="D83" s="39"/>
      <c r="E83" s="39"/>
      <c r="F83" s="39"/>
      <c r="G83" s="39"/>
      <c r="H83" s="39"/>
      <c r="I83" s="39"/>
      <c r="J83" s="39"/>
      <c r="K83" s="41"/>
      <c r="L83" s="41"/>
      <c r="M83" s="41"/>
      <c r="N83" s="41"/>
      <c r="O83" s="41"/>
      <c r="P83" s="41"/>
      <c r="Q83" s="41"/>
      <c r="R83" s="41"/>
      <c r="S83" s="41"/>
      <c r="T83" s="41"/>
      <c r="U83" s="41"/>
      <c r="V83" s="41"/>
      <c r="W83" s="39"/>
      <c r="X83" s="39"/>
      <c r="Y83" s="39"/>
      <c r="Z83" s="39"/>
      <c r="AA83" s="39"/>
      <c r="AB83" s="39"/>
      <c r="AC83" s="39"/>
      <c r="AD83" s="39"/>
      <c r="AE83" s="39" t="s">
        <v>1074</v>
      </c>
      <c r="AF83" s="39"/>
      <c r="AG83" s="39"/>
      <c r="AH83" s="39"/>
      <c r="AI83" s="39"/>
      <c r="AJ83" s="39"/>
      <c r="AK83" s="39"/>
      <c r="AL83" s="39"/>
      <c r="AM83" s="39"/>
      <c r="AN83" s="39"/>
      <c r="AO83" s="39"/>
      <c r="AP83" s="40"/>
      <c r="AQ83" s="39"/>
      <c r="AR83" s="39"/>
      <c r="AS83" s="40"/>
      <c r="AT83" s="39"/>
      <c r="AU83" s="39"/>
      <c r="AV83" s="39"/>
      <c r="AW83" s="39"/>
      <c r="AX83" s="40"/>
      <c r="AY83" s="40"/>
      <c r="AZ83" s="39"/>
      <c r="BA83" s="39"/>
      <c r="BB83" s="39"/>
      <c r="BC83" s="39"/>
      <c r="BD83" s="40"/>
      <c r="BE83" s="40"/>
      <c r="BF83" s="40"/>
    </row>
    <row r="84" spans="1:58" s="1" customFormat="1" ht="15" customHeight="1" x14ac:dyDescent="0.25">
      <c r="A84" s="39"/>
      <c r="B84" s="39"/>
      <c r="C84" s="39"/>
      <c r="D84" s="39"/>
      <c r="E84" s="39"/>
      <c r="F84" s="39"/>
      <c r="G84" s="39"/>
      <c r="H84" s="39"/>
      <c r="I84" s="39"/>
      <c r="J84" s="39"/>
      <c r="K84" s="41"/>
      <c r="L84" s="41"/>
      <c r="M84" s="41"/>
      <c r="N84" s="41"/>
      <c r="O84" s="41"/>
      <c r="P84" s="41"/>
      <c r="Q84" s="41"/>
      <c r="R84" s="41"/>
      <c r="S84" s="41"/>
      <c r="T84" s="41"/>
      <c r="U84" s="41"/>
      <c r="V84" s="41"/>
      <c r="W84" s="39"/>
      <c r="X84" s="39"/>
      <c r="Y84" s="39"/>
      <c r="Z84" s="39"/>
      <c r="AA84" s="39"/>
      <c r="AB84" s="39"/>
      <c r="AC84" s="39"/>
      <c r="AD84" s="39"/>
      <c r="AE84" s="39" t="s">
        <v>1075</v>
      </c>
      <c r="AF84" s="39"/>
      <c r="AG84" s="39"/>
      <c r="AH84" s="39"/>
      <c r="AI84" s="39"/>
      <c r="AJ84" s="39"/>
      <c r="AK84" s="39"/>
      <c r="AL84" s="39"/>
      <c r="AM84" s="39"/>
      <c r="AN84" s="39"/>
      <c r="AO84" s="39"/>
      <c r="AP84" s="40"/>
      <c r="AQ84" s="39"/>
      <c r="AR84" s="39"/>
      <c r="AS84" s="40"/>
      <c r="AT84" s="39"/>
      <c r="AU84" s="39"/>
      <c r="AV84" s="39"/>
      <c r="AW84" s="39"/>
      <c r="AX84" s="40"/>
      <c r="AY84" s="40"/>
      <c r="AZ84" s="39"/>
      <c r="BA84" s="39"/>
      <c r="BB84" s="39"/>
      <c r="BC84" s="39"/>
      <c r="BD84" s="40"/>
      <c r="BE84" s="40"/>
      <c r="BF84" s="40"/>
    </row>
    <row r="85" spans="1:58" s="1" customFormat="1" ht="15" customHeight="1" x14ac:dyDescent="0.25">
      <c r="A85" s="39"/>
      <c r="B85" s="39"/>
      <c r="C85" s="39"/>
      <c r="D85" s="39"/>
      <c r="E85" s="39"/>
      <c r="F85" s="39"/>
      <c r="G85" s="39"/>
      <c r="H85" s="39"/>
      <c r="I85" s="39"/>
      <c r="J85" s="39"/>
      <c r="K85" s="41"/>
      <c r="L85" s="41"/>
      <c r="M85" s="41"/>
      <c r="N85" s="41"/>
      <c r="O85" s="41"/>
      <c r="P85" s="41"/>
      <c r="Q85" s="41"/>
      <c r="R85" s="41"/>
      <c r="S85" s="41"/>
      <c r="T85" s="41"/>
      <c r="U85" s="41"/>
      <c r="V85" s="41"/>
      <c r="W85" s="39"/>
      <c r="X85" s="39"/>
      <c r="Y85" s="39"/>
      <c r="Z85" s="39"/>
      <c r="AA85" s="39"/>
      <c r="AB85" s="39"/>
      <c r="AC85" s="39"/>
      <c r="AD85" s="39"/>
      <c r="AE85" s="39" t="s">
        <v>1076</v>
      </c>
      <c r="AF85" s="39"/>
      <c r="AG85" s="39"/>
      <c r="AH85" s="39"/>
      <c r="AI85" s="39"/>
      <c r="AJ85" s="39"/>
      <c r="AK85" s="39"/>
      <c r="AL85" s="39"/>
      <c r="AM85" s="39"/>
      <c r="AN85" s="39"/>
      <c r="AO85" s="39"/>
      <c r="AP85" s="40"/>
      <c r="AQ85" s="39"/>
      <c r="AR85" s="39"/>
      <c r="AS85" s="40"/>
      <c r="AT85" s="39"/>
      <c r="AU85" s="39"/>
      <c r="AV85" s="39"/>
      <c r="AW85" s="39"/>
      <c r="AX85" s="40"/>
      <c r="AY85" s="40"/>
      <c r="AZ85" s="39"/>
      <c r="BA85" s="39"/>
      <c r="BB85" s="39"/>
      <c r="BC85" s="39"/>
      <c r="BD85" s="40"/>
      <c r="BE85" s="40"/>
      <c r="BF85" s="40"/>
    </row>
    <row r="86" spans="1:58" s="1" customFormat="1" ht="15" customHeight="1" x14ac:dyDescent="0.25">
      <c r="A86" s="39"/>
      <c r="B86" s="39"/>
      <c r="C86" s="39"/>
      <c r="D86" s="39"/>
      <c r="E86" s="39"/>
      <c r="F86" s="39"/>
      <c r="G86" s="39"/>
      <c r="H86" s="39"/>
      <c r="I86" s="39"/>
      <c r="J86" s="39"/>
      <c r="K86" s="41"/>
      <c r="L86" s="41"/>
      <c r="M86" s="41"/>
      <c r="N86" s="41"/>
      <c r="O86" s="41"/>
      <c r="P86" s="41"/>
      <c r="Q86" s="41"/>
      <c r="R86" s="41"/>
      <c r="S86" s="41"/>
      <c r="T86" s="41"/>
      <c r="U86" s="41"/>
      <c r="V86" s="41"/>
      <c r="W86" s="39"/>
      <c r="X86" s="39"/>
      <c r="Y86" s="39"/>
      <c r="Z86" s="39" t="s">
        <v>1077</v>
      </c>
      <c r="AA86" s="39"/>
      <c r="AB86" s="39"/>
      <c r="AC86" s="39"/>
      <c r="AD86" s="39"/>
      <c r="AE86" s="39" t="s">
        <v>1078</v>
      </c>
      <c r="AF86" s="39"/>
      <c r="AG86" s="39"/>
      <c r="AH86" s="39"/>
      <c r="AI86" s="39"/>
      <c r="AJ86" s="39"/>
      <c r="AK86" s="39"/>
      <c r="AL86" s="39"/>
      <c r="AM86" s="39"/>
      <c r="AN86" s="39"/>
      <c r="AO86" s="39"/>
      <c r="AP86" s="40"/>
      <c r="AQ86" s="39"/>
      <c r="AR86" s="39"/>
      <c r="AS86" s="40"/>
      <c r="AT86" s="39"/>
      <c r="AU86" s="39"/>
      <c r="AV86" s="39"/>
      <c r="AW86" s="39"/>
      <c r="AX86" s="40"/>
      <c r="AY86" s="40"/>
      <c r="AZ86" s="39"/>
      <c r="BA86" s="39"/>
      <c r="BB86" s="39"/>
      <c r="BC86" s="39"/>
      <c r="BD86" s="40"/>
      <c r="BE86" s="40"/>
      <c r="BF86" s="40"/>
    </row>
    <row r="87" spans="1:58" s="1" customFormat="1" ht="15" customHeight="1" x14ac:dyDescent="0.25">
      <c r="A87" s="39"/>
      <c r="B87" s="39"/>
      <c r="C87" s="39"/>
      <c r="D87" s="39"/>
      <c r="E87" s="39"/>
      <c r="F87" s="39"/>
      <c r="G87" s="39"/>
      <c r="H87" s="39"/>
      <c r="I87" s="39"/>
      <c r="J87" s="39"/>
      <c r="K87" s="41"/>
      <c r="L87" s="41"/>
      <c r="M87" s="41"/>
      <c r="N87" s="41"/>
      <c r="O87" s="41"/>
      <c r="P87" s="41"/>
      <c r="Q87" s="41"/>
      <c r="R87" s="41"/>
      <c r="S87" s="41"/>
      <c r="T87" s="41"/>
      <c r="U87" s="41"/>
      <c r="V87" s="41"/>
      <c r="W87" s="39"/>
      <c r="X87" s="39"/>
      <c r="Y87" s="39"/>
      <c r="Z87" s="39"/>
      <c r="AA87" s="39"/>
      <c r="AB87" s="39"/>
      <c r="AC87" s="39"/>
      <c r="AD87" s="39"/>
      <c r="AE87" s="39" t="s">
        <v>1079</v>
      </c>
      <c r="AF87" s="39"/>
      <c r="AG87" s="39"/>
      <c r="AH87" s="39"/>
      <c r="AI87" s="39"/>
      <c r="AJ87" s="39"/>
      <c r="AK87" s="39"/>
      <c r="AL87" s="39"/>
      <c r="AM87" s="39"/>
      <c r="AN87" s="39"/>
      <c r="AO87" s="39"/>
      <c r="AP87" s="40"/>
      <c r="AQ87" s="39"/>
      <c r="AR87" s="39"/>
      <c r="AS87" s="40"/>
      <c r="AT87" s="39"/>
      <c r="AU87" s="39"/>
      <c r="AV87" s="39"/>
      <c r="AW87" s="39"/>
      <c r="AX87" s="40"/>
      <c r="AY87" s="40"/>
      <c r="AZ87" s="39"/>
      <c r="BA87" s="39"/>
      <c r="BB87" s="39"/>
      <c r="BC87" s="39"/>
      <c r="BD87" s="40"/>
      <c r="BE87" s="40"/>
      <c r="BF87" s="40"/>
    </row>
    <row r="88" spans="1:58" s="1" customFormat="1" ht="15" customHeight="1" x14ac:dyDescent="0.25">
      <c r="A88" s="39"/>
      <c r="B88" s="39"/>
      <c r="C88" s="39"/>
      <c r="D88" s="39"/>
      <c r="E88" s="39"/>
      <c r="F88" s="39"/>
      <c r="G88" s="39"/>
      <c r="H88" s="39"/>
      <c r="I88" s="39"/>
      <c r="J88" s="39"/>
      <c r="K88" s="41"/>
      <c r="L88" s="41"/>
      <c r="M88" s="41"/>
      <c r="N88" s="41"/>
      <c r="O88" s="41"/>
      <c r="P88" s="41"/>
      <c r="Q88" s="41"/>
      <c r="R88" s="41"/>
      <c r="S88" s="41"/>
      <c r="T88" s="41"/>
      <c r="U88" s="41"/>
      <c r="V88" s="41"/>
      <c r="W88" s="39"/>
      <c r="X88" s="39"/>
      <c r="Y88" s="39"/>
      <c r="Z88" s="39"/>
      <c r="AA88" s="39"/>
      <c r="AB88" s="39"/>
      <c r="AC88" s="39"/>
      <c r="AD88" s="39"/>
      <c r="AE88" s="39" t="s">
        <v>1079</v>
      </c>
      <c r="AF88" s="39"/>
      <c r="AG88" s="39"/>
      <c r="AH88" s="39"/>
      <c r="AI88" s="39"/>
      <c r="AJ88" s="39"/>
      <c r="AK88" s="39"/>
      <c r="AL88" s="39"/>
      <c r="AM88" s="39"/>
      <c r="AN88" s="39"/>
      <c r="AO88" s="39"/>
      <c r="AP88" s="40"/>
      <c r="AQ88" s="39"/>
      <c r="AR88" s="39"/>
      <c r="AS88" s="40"/>
      <c r="AT88" s="39"/>
      <c r="AU88" s="39"/>
      <c r="AV88" s="39"/>
      <c r="AW88" s="39"/>
      <c r="AX88" s="40"/>
      <c r="AY88" s="40"/>
      <c r="AZ88" s="39"/>
      <c r="BA88" s="39"/>
      <c r="BB88" s="39"/>
      <c r="BC88" s="39"/>
      <c r="BD88" s="40"/>
      <c r="BE88" s="40"/>
      <c r="BF88" s="40"/>
    </row>
    <row r="89" spans="1:58" s="1" customFormat="1" ht="15" customHeight="1" x14ac:dyDescent="0.25">
      <c r="A89" s="39"/>
      <c r="B89" s="39"/>
      <c r="C89" s="39"/>
      <c r="D89" s="39"/>
      <c r="E89" s="39"/>
      <c r="F89" s="39"/>
      <c r="G89" s="39"/>
      <c r="H89" s="39"/>
      <c r="I89" s="39"/>
      <c r="J89" s="39"/>
      <c r="K89" s="41"/>
      <c r="L89" s="41"/>
      <c r="M89" s="41"/>
      <c r="N89" s="41"/>
      <c r="O89" s="41"/>
      <c r="P89" s="41"/>
      <c r="Q89" s="41"/>
      <c r="R89" s="41"/>
      <c r="S89" s="41"/>
      <c r="T89" s="41"/>
      <c r="U89" s="41"/>
      <c r="V89" s="41"/>
      <c r="W89" s="39"/>
      <c r="X89" s="39"/>
      <c r="Y89" s="39"/>
      <c r="Z89" s="39"/>
      <c r="AA89" s="39"/>
      <c r="AB89" s="39"/>
      <c r="AC89" s="39"/>
      <c r="AD89" s="39"/>
      <c r="AE89" s="39" t="s">
        <v>637</v>
      </c>
      <c r="AF89" s="39"/>
      <c r="AG89" s="39"/>
      <c r="AH89" s="39"/>
      <c r="AI89" s="39"/>
      <c r="AJ89" s="39"/>
      <c r="AK89" s="39"/>
      <c r="AL89" s="39"/>
      <c r="AM89" s="39"/>
      <c r="AN89" s="39"/>
      <c r="AO89" s="39"/>
      <c r="AP89" s="40"/>
      <c r="AQ89" s="39"/>
      <c r="AR89" s="39"/>
      <c r="AS89" s="40"/>
      <c r="AT89" s="39"/>
      <c r="AU89" s="39"/>
      <c r="AV89" s="39"/>
      <c r="AW89" s="39"/>
      <c r="AX89" s="40"/>
      <c r="AY89" s="40"/>
      <c r="AZ89" s="39"/>
      <c r="BA89" s="39"/>
      <c r="BB89" s="39"/>
      <c r="BC89" s="39"/>
      <c r="BD89" s="40"/>
      <c r="BE89" s="40"/>
      <c r="BF89" s="40"/>
    </row>
    <row r="90" spans="1:58" s="1" customFormat="1" ht="15" customHeight="1" x14ac:dyDescent="0.25">
      <c r="A90" s="39"/>
      <c r="B90" s="39"/>
      <c r="C90" s="39"/>
      <c r="D90" s="39"/>
      <c r="E90" s="39"/>
      <c r="F90" s="39"/>
      <c r="G90" s="39"/>
      <c r="H90" s="39"/>
      <c r="I90" s="39"/>
      <c r="J90" s="39"/>
      <c r="K90" s="41"/>
      <c r="L90" s="41"/>
      <c r="M90" s="41"/>
      <c r="N90" s="41"/>
      <c r="O90" s="41"/>
      <c r="P90" s="41"/>
      <c r="Q90" s="41"/>
      <c r="R90" s="41"/>
      <c r="S90" s="41"/>
      <c r="T90" s="41"/>
      <c r="U90" s="41"/>
      <c r="V90" s="41"/>
      <c r="W90" s="39"/>
      <c r="X90" s="39"/>
      <c r="Y90" s="39"/>
      <c r="Z90" s="39"/>
      <c r="AA90" s="39"/>
      <c r="AB90" s="39"/>
      <c r="AC90" s="39"/>
      <c r="AD90" s="39"/>
      <c r="AE90" s="39" t="s">
        <v>1080</v>
      </c>
      <c r="AF90" s="39"/>
      <c r="AG90" s="39"/>
      <c r="AH90" s="39"/>
      <c r="AI90" s="39"/>
      <c r="AJ90" s="39"/>
      <c r="AK90" s="39"/>
      <c r="AL90" s="39"/>
      <c r="AM90" s="39"/>
      <c r="AN90" s="39"/>
      <c r="AO90" s="39"/>
      <c r="AP90" s="40"/>
      <c r="AQ90" s="39"/>
      <c r="AR90" s="39"/>
      <c r="AS90" s="40"/>
      <c r="AT90" s="39"/>
      <c r="AU90" s="39"/>
      <c r="AV90" s="39"/>
      <c r="AW90" s="39"/>
      <c r="AX90" s="40"/>
      <c r="AY90" s="40"/>
      <c r="AZ90" s="39"/>
      <c r="BA90" s="39"/>
      <c r="BB90" s="39"/>
      <c r="BC90" s="39"/>
      <c r="BD90" s="40"/>
      <c r="BE90" s="40"/>
      <c r="BF90" s="40"/>
    </row>
    <row r="91" spans="1:58" s="1" customFormat="1" ht="15" customHeight="1" x14ac:dyDescent="0.25">
      <c r="A91" s="39"/>
      <c r="B91" s="39"/>
      <c r="C91" s="39"/>
      <c r="D91" s="39"/>
      <c r="E91" s="39"/>
      <c r="F91" s="39"/>
      <c r="G91" s="39"/>
      <c r="H91" s="39"/>
      <c r="I91" s="39"/>
      <c r="J91" s="39"/>
      <c r="K91" s="41"/>
      <c r="L91" s="41"/>
      <c r="M91" s="41"/>
      <c r="N91" s="41"/>
      <c r="O91" s="41"/>
      <c r="P91" s="41"/>
      <c r="Q91" s="41"/>
      <c r="R91" s="41"/>
      <c r="S91" s="41"/>
      <c r="T91" s="41"/>
      <c r="U91" s="41"/>
      <c r="V91" s="41"/>
      <c r="W91" s="39"/>
      <c r="X91" s="39"/>
      <c r="Y91" s="39"/>
      <c r="Z91" s="39"/>
      <c r="AA91" s="39"/>
      <c r="AB91" s="39"/>
      <c r="AC91" s="39"/>
      <c r="AD91" s="39"/>
      <c r="AE91" s="39" t="s">
        <v>1081</v>
      </c>
      <c r="AF91" s="39"/>
      <c r="AG91" s="39"/>
      <c r="AH91" s="39"/>
      <c r="AI91" s="39"/>
      <c r="AJ91" s="39"/>
      <c r="AK91" s="39"/>
      <c r="AL91" s="39"/>
      <c r="AM91" s="39"/>
      <c r="AN91" s="39"/>
      <c r="AO91" s="39"/>
      <c r="AP91" s="40"/>
      <c r="AQ91" s="39"/>
      <c r="AR91" s="39"/>
      <c r="AS91" s="40"/>
      <c r="AT91" s="39"/>
      <c r="AU91" s="39"/>
      <c r="AV91" s="39"/>
      <c r="AW91" s="39"/>
      <c r="AX91" s="40"/>
      <c r="AY91" s="40"/>
      <c r="AZ91" s="39"/>
      <c r="BA91" s="39"/>
      <c r="BB91" s="39"/>
      <c r="BC91" s="39"/>
      <c r="BD91" s="40"/>
      <c r="BE91" s="40"/>
      <c r="BF91" s="40"/>
    </row>
    <row r="92" spans="1:58" s="1" customFormat="1" ht="15" customHeight="1" x14ac:dyDescent="0.25">
      <c r="A92" s="39"/>
      <c r="B92" s="39"/>
      <c r="C92" s="39"/>
      <c r="D92" s="39"/>
      <c r="E92" s="39"/>
      <c r="F92" s="39"/>
      <c r="G92" s="39"/>
      <c r="H92" s="39"/>
      <c r="I92" s="39"/>
      <c r="J92" s="39"/>
      <c r="K92" s="41"/>
      <c r="L92" s="41"/>
      <c r="M92" s="41"/>
      <c r="N92" s="41"/>
      <c r="O92" s="41"/>
      <c r="P92" s="41"/>
      <c r="Q92" s="41"/>
      <c r="R92" s="41"/>
      <c r="S92" s="41"/>
      <c r="T92" s="41"/>
      <c r="U92" s="41"/>
      <c r="V92" s="41"/>
      <c r="W92" s="39"/>
      <c r="X92" s="39"/>
      <c r="Y92" s="39"/>
      <c r="Z92" s="39"/>
      <c r="AA92" s="39"/>
      <c r="AB92" s="39"/>
      <c r="AC92" s="39"/>
      <c r="AD92" s="39"/>
      <c r="AE92" s="39" t="s">
        <v>1082</v>
      </c>
      <c r="AF92" s="39"/>
      <c r="AG92" s="39"/>
      <c r="AH92" s="39"/>
      <c r="AI92" s="39"/>
      <c r="AJ92" s="39"/>
      <c r="AK92" s="39"/>
      <c r="AL92" s="39"/>
      <c r="AM92" s="39"/>
      <c r="AN92" s="39"/>
      <c r="AO92" s="39"/>
      <c r="AP92" s="40"/>
      <c r="AQ92" s="39"/>
      <c r="AR92" s="39"/>
      <c r="AS92" s="40"/>
      <c r="AT92" s="39"/>
      <c r="AU92" s="39"/>
      <c r="AV92" s="39"/>
      <c r="AW92" s="39"/>
      <c r="AX92" s="40"/>
      <c r="AY92" s="40"/>
      <c r="AZ92" s="39"/>
      <c r="BA92" s="39"/>
      <c r="BB92" s="39"/>
      <c r="BC92" s="39"/>
      <c r="BD92" s="40"/>
      <c r="BE92" s="40"/>
      <c r="BF92" s="40"/>
    </row>
    <row r="93" spans="1:58" s="1" customFormat="1" ht="15" customHeight="1" x14ac:dyDescent="0.25">
      <c r="A93" s="39"/>
      <c r="B93" s="39"/>
      <c r="C93" s="39"/>
      <c r="D93" s="39"/>
      <c r="E93" s="39"/>
      <c r="F93" s="39"/>
      <c r="G93" s="39"/>
      <c r="H93" s="39"/>
      <c r="I93" s="39"/>
      <c r="J93" s="39"/>
      <c r="K93" s="41"/>
      <c r="L93" s="41"/>
      <c r="M93" s="41"/>
      <c r="N93" s="41"/>
      <c r="O93" s="41"/>
      <c r="P93" s="41"/>
      <c r="Q93" s="41"/>
      <c r="R93" s="41"/>
      <c r="S93" s="41"/>
      <c r="T93" s="41"/>
      <c r="U93" s="41"/>
      <c r="V93" s="41"/>
      <c r="W93" s="39"/>
      <c r="X93" s="39"/>
      <c r="Y93" s="39"/>
      <c r="Z93" s="39"/>
      <c r="AA93" s="39"/>
      <c r="AB93" s="39"/>
      <c r="AC93" s="39"/>
      <c r="AD93" s="39"/>
      <c r="AE93" s="39" t="s">
        <v>1083</v>
      </c>
      <c r="AF93" s="39"/>
      <c r="AG93" s="39"/>
      <c r="AH93" s="39"/>
      <c r="AI93" s="39"/>
      <c r="AJ93" s="39"/>
      <c r="AK93" s="39"/>
      <c r="AL93" s="39"/>
      <c r="AM93" s="39"/>
      <c r="AN93" s="39"/>
      <c r="AO93" s="39"/>
      <c r="AP93" s="40"/>
      <c r="AQ93" s="39"/>
      <c r="AR93" s="39"/>
      <c r="AS93" s="40"/>
      <c r="AT93" s="39"/>
      <c r="AU93" s="39"/>
      <c r="AV93" s="39"/>
      <c r="AW93" s="39"/>
      <c r="AX93" s="40"/>
      <c r="AY93" s="40"/>
      <c r="AZ93" s="39"/>
      <c r="BA93" s="39"/>
      <c r="BB93" s="39"/>
      <c r="BC93" s="39"/>
      <c r="BD93" s="40"/>
      <c r="BE93" s="40"/>
      <c r="BF93" s="40"/>
    </row>
    <row r="94" spans="1:58" s="1" customFormat="1" ht="15" customHeight="1" x14ac:dyDescent="0.25">
      <c r="A94" s="39"/>
      <c r="B94" s="39"/>
      <c r="C94" s="39"/>
      <c r="D94" s="39"/>
      <c r="E94" s="39"/>
      <c r="F94" s="39"/>
      <c r="G94" s="39"/>
      <c r="H94" s="39"/>
      <c r="I94" s="39"/>
      <c r="J94" s="39"/>
      <c r="K94" s="41"/>
      <c r="L94" s="41"/>
      <c r="M94" s="41"/>
      <c r="N94" s="41"/>
      <c r="O94" s="41"/>
      <c r="P94" s="41"/>
      <c r="Q94" s="41"/>
      <c r="R94" s="41"/>
      <c r="S94" s="41"/>
      <c r="T94" s="41"/>
      <c r="U94" s="41"/>
      <c r="V94" s="41"/>
      <c r="W94" s="39"/>
      <c r="X94" s="39"/>
      <c r="Y94" s="39"/>
      <c r="Z94" s="39"/>
      <c r="AA94" s="39"/>
      <c r="AB94" s="39"/>
      <c r="AC94" s="39"/>
      <c r="AD94" s="39"/>
      <c r="AE94" s="39" t="s">
        <v>1084</v>
      </c>
      <c r="AF94" s="39"/>
      <c r="AG94" s="39"/>
      <c r="AH94" s="39"/>
      <c r="AI94" s="39"/>
      <c r="AJ94" s="39"/>
      <c r="AK94" s="39"/>
      <c r="AL94" s="39"/>
      <c r="AM94" s="39"/>
      <c r="AN94" s="39"/>
      <c r="AO94" s="39"/>
      <c r="AP94" s="40"/>
      <c r="AQ94" s="39"/>
      <c r="AR94" s="39"/>
      <c r="AS94" s="40"/>
      <c r="AT94" s="39"/>
      <c r="AU94" s="39"/>
      <c r="AV94" s="39"/>
      <c r="AW94" s="39"/>
      <c r="AX94" s="40"/>
      <c r="AY94" s="40"/>
      <c r="AZ94" s="39"/>
      <c r="BA94" s="39"/>
      <c r="BB94" s="39"/>
      <c r="BC94" s="39"/>
      <c r="BD94" s="40"/>
      <c r="BE94" s="40"/>
      <c r="BF94" s="40"/>
    </row>
    <row r="95" spans="1:58" s="1" customFormat="1" ht="15" customHeight="1" x14ac:dyDescent="0.25">
      <c r="A95" s="39"/>
      <c r="B95" s="39"/>
      <c r="C95" s="39"/>
      <c r="D95" s="39"/>
      <c r="E95" s="39"/>
      <c r="F95" s="39"/>
      <c r="G95" s="39"/>
      <c r="H95" s="39"/>
      <c r="I95" s="39"/>
      <c r="J95" s="39"/>
      <c r="K95" s="41"/>
      <c r="L95" s="41"/>
      <c r="M95" s="41"/>
      <c r="N95" s="41"/>
      <c r="O95" s="41"/>
      <c r="P95" s="41"/>
      <c r="Q95" s="41"/>
      <c r="R95" s="41"/>
      <c r="S95" s="41"/>
      <c r="T95" s="41"/>
      <c r="U95" s="41"/>
      <c r="V95" s="41"/>
      <c r="W95" s="39"/>
      <c r="X95" s="39"/>
      <c r="Y95" s="39"/>
      <c r="Z95" s="39"/>
      <c r="AA95" s="39"/>
      <c r="AB95" s="39"/>
      <c r="AC95" s="39"/>
      <c r="AD95" s="39"/>
      <c r="AE95" s="39" t="s">
        <v>1085</v>
      </c>
      <c r="AF95" s="39"/>
      <c r="AG95" s="39"/>
      <c r="AH95" s="39"/>
      <c r="AI95" s="39"/>
      <c r="AJ95" s="39"/>
      <c r="AK95" s="39"/>
      <c r="AL95" s="39"/>
      <c r="AM95" s="39"/>
      <c r="AN95" s="39"/>
      <c r="AO95" s="39"/>
      <c r="AP95" s="40"/>
      <c r="AQ95" s="39"/>
      <c r="AR95" s="39"/>
      <c r="AS95" s="40"/>
      <c r="AT95" s="39"/>
      <c r="AU95" s="39"/>
      <c r="AV95" s="39"/>
      <c r="AW95" s="39"/>
      <c r="AX95" s="40"/>
      <c r="AY95" s="40"/>
      <c r="AZ95" s="39"/>
      <c r="BA95" s="39"/>
      <c r="BB95" s="39"/>
      <c r="BC95" s="39"/>
      <c r="BD95" s="40"/>
      <c r="BE95" s="40"/>
      <c r="BF95" s="40"/>
    </row>
    <row r="96" spans="1:58" s="1" customFormat="1" ht="15" customHeight="1" x14ac:dyDescent="0.25">
      <c r="A96" s="39"/>
      <c r="B96" s="39"/>
      <c r="C96" s="39"/>
      <c r="D96" s="39"/>
      <c r="E96" s="39"/>
      <c r="F96" s="39"/>
      <c r="G96" s="39"/>
      <c r="H96" s="39"/>
      <c r="I96" s="39"/>
      <c r="J96" s="39"/>
      <c r="K96" s="41"/>
      <c r="L96" s="41"/>
      <c r="M96" s="41"/>
      <c r="N96" s="41"/>
      <c r="O96" s="41"/>
      <c r="P96" s="41"/>
      <c r="Q96" s="41"/>
      <c r="R96" s="41"/>
      <c r="S96" s="41"/>
      <c r="T96" s="41"/>
      <c r="U96" s="41"/>
      <c r="V96" s="41"/>
      <c r="W96" s="39"/>
      <c r="X96" s="39"/>
      <c r="Y96" s="39"/>
      <c r="Z96" s="39"/>
      <c r="AA96" s="39"/>
      <c r="AB96" s="39"/>
      <c r="AC96" s="39"/>
      <c r="AD96" s="39"/>
      <c r="AE96" s="39" t="s">
        <v>1086</v>
      </c>
      <c r="AF96" s="39"/>
      <c r="AG96" s="39"/>
      <c r="AH96" s="39"/>
      <c r="AI96" s="39"/>
      <c r="AJ96" s="39"/>
      <c r="AK96" s="39"/>
      <c r="AL96" s="39"/>
      <c r="AM96" s="39"/>
      <c r="AN96" s="39"/>
      <c r="AO96" s="39"/>
      <c r="AP96" s="40"/>
      <c r="AQ96" s="39"/>
      <c r="AR96" s="39"/>
      <c r="AS96" s="40"/>
      <c r="AT96" s="39"/>
      <c r="AU96" s="39"/>
      <c r="AV96" s="39"/>
      <c r="AW96" s="39"/>
      <c r="AX96" s="40"/>
      <c r="AY96" s="40"/>
      <c r="AZ96" s="39"/>
      <c r="BA96" s="39"/>
      <c r="BB96" s="39"/>
      <c r="BC96" s="39"/>
      <c r="BD96" s="40"/>
      <c r="BE96" s="40"/>
      <c r="BF96" s="40"/>
    </row>
    <row r="97" spans="1:58" s="1" customFormat="1" ht="15" customHeight="1" x14ac:dyDescent="0.25">
      <c r="A97" s="39"/>
      <c r="B97" s="39"/>
      <c r="C97" s="39"/>
      <c r="D97" s="39"/>
      <c r="E97" s="39"/>
      <c r="F97" s="39"/>
      <c r="G97" s="39"/>
      <c r="H97" s="39"/>
      <c r="I97" s="39"/>
      <c r="J97" s="39"/>
      <c r="K97" s="41"/>
      <c r="L97" s="41"/>
      <c r="M97" s="41"/>
      <c r="N97" s="41"/>
      <c r="O97" s="41"/>
      <c r="P97" s="41"/>
      <c r="Q97" s="41"/>
      <c r="R97" s="41"/>
      <c r="S97" s="41"/>
      <c r="T97" s="41"/>
      <c r="U97" s="41"/>
      <c r="V97" s="41"/>
      <c r="W97" s="39"/>
      <c r="X97" s="39"/>
      <c r="Y97" s="39"/>
      <c r="Z97" s="39"/>
      <c r="AA97" s="39"/>
      <c r="AB97" s="39"/>
      <c r="AC97" s="39"/>
      <c r="AD97" s="39"/>
      <c r="AE97" s="39" t="s">
        <v>1087</v>
      </c>
      <c r="AF97" s="39"/>
      <c r="AG97" s="39"/>
      <c r="AH97" s="39"/>
      <c r="AI97" s="39"/>
      <c r="AJ97" s="39"/>
      <c r="AK97" s="39"/>
      <c r="AL97" s="39"/>
      <c r="AM97" s="39"/>
      <c r="AN97" s="39"/>
      <c r="AO97" s="39"/>
      <c r="AP97" s="40"/>
      <c r="AQ97" s="39"/>
      <c r="AR97" s="39"/>
      <c r="AS97" s="40"/>
      <c r="AT97" s="39"/>
      <c r="AU97" s="39"/>
      <c r="AV97" s="39"/>
      <c r="AW97" s="39"/>
      <c r="AX97" s="40"/>
      <c r="AY97" s="40"/>
      <c r="AZ97" s="39"/>
      <c r="BA97" s="39"/>
      <c r="BB97" s="39"/>
      <c r="BC97" s="39"/>
      <c r="BD97" s="40"/>
      <c r="BE97" s="40"/>
      <c r="BF97" s="40"/>
    </row>
    <row r="98" spans="1:58" s="1" customFormat="1" ht="15" customHeight="1" x14ac:dyDescent="0.25">
      <c r="A98" s="39"/>
      <c r="B98" s="39"/>
      <c r="C98" s="39"/>
      <c r="D98" s="39"/>
      <c r="E98" s="39"/>
      <c r="F98" s="39"/>
      <c r="G98" s="39"/>
      <c r="H98" s="39"/>
      <c r="I98" s="39"/>
      <c r="J98" s="39"/>
      <c r="K98" s="41"/>
      <c r="L98" s="41"/>
      <c r="M98" s="41"/>
      <c r="N98" s="41"/>
      <c r="O98" s="41"/>
      <c r="P98" s="41"/>
      <c r="Q98" s="41"/>
      <c r="R98" s="41"/>
      <c r="S98" s="41"/>
      <c r="T98" s="41"/>
      <c r="U98" s="41"/>
      <c r="V98" s="41"/>
      <c r="W98" s="39"/>
      <c r="X98" s="39"/>
      <c r="Y98" s="39"/>
      <c r="Z98" s="39"/>
      <c r="AA98" s="39"/>
      <c r="AB98" s="39"/>
      <c r="AC98" s="39"/>
      <c r="AD98" s="39"/>
      <c r="AE98" s="39" t="s">
        <v>1088</v>
      </c>
      <c r="AF98" s="39"/>
      <c r="AG98" s="39"/>
      <c r="AH98" s="39"/>
      <c r="AI98" s="39"/>
      <c r="AJ98" s="39"/>
      <c r="AK98" s="39"/>
      <c r="AL98" s="39"/>
      <c r="AM98" s="39"/>
      <c r="AN98" s="39"/>
      <c r="AO98" s="39"/>
      <c r="AP98" s="40"/>
      <c r="AQ98" s="39"/>
      <c r="AR98" s="39"/>
      <c r="AS98" s="40"/>
      <c r="AT98" s="39"/>
      <c r="AU98" s="39"/>
      <c r="AV98" s="39"/>
      <c r="AW98" s="39"/>
      <c r="AX98" s="40"/>
      <c r="AY98" s="40"/>
      <c r="AZ98" s="39"/>
      <c r="BA98" s="39"/>
      <c r="BB98" s="39"/>
      <c r="BC98" s="39"/>
      <c r="BD98" s="40"/>
      <c r="BE98" s="40"/>
      <c r="BF98" s="40"/>
    </row>
    <row r="99" spans="1:58" s="1" customFormat="1" ht="15" customHeight="1" x14ac:dyDescent="0.25">
      <c r="A99" s="39"/>
      <c r="B99" s="39"/>
      <c r="C99" s="39"/>
      <c r="D99" s="39"/>
      <c r="E99" s="39"/>
      <c r="F99" s="39"/>
      <c r="G99" s="39"/>
      <c r="H99" s="39"/>
      <c r="I99" s="39"/>
      <c r="J99" s="39"/>
      <c r="K99" s="41"/>
      <c r="L99" s="41"/>
      <c r="M99" s="41"/>
      <c r="N99" s="41"/>
      <c r="O99" s="41"/>
      <c r="P99" s="41"/>
      <c r="Q99" s="41"/>
      <c r="R99" s="41"/>
      <c r="S99" s="41"/>
      <c r="T99" s="41"/>
      <c r="U99" s="41"/>
      <c r="V99" s="41"/>
      <c r="W99" s="39"/>
      <c r="X99" s="39"/>
      <c r="Y99" s="39"/>
      <c r="Z99" s="39" t="s">
        <v>1089</v>
      </c>
      <c r="AA99" s="39"/>
      <c r="AB99" s="39"/>
      <c r="AC99" s="39"/>
      <c r="AD99" s="39"/>
      <c r="AE99" s="39" t="s">
        <v>1090</v>
      </c>
      <c r="AF99" s="39"/>
      <c r="AG99" s="39"/>
      <c r="AH99" s="39"/>
      <c r="AI99" s="39"/>
      <c r="AJ99" s="39"/>
      <c r="AK99" s="39"/>
      <c r="AL99" s="39"/>
      <c r="AM99" s="39"/>
      <c r="AN99" s="39"/>
      <c r="AO99" s="39"/>
      <c r="AP99" s="40"/>
      <c r="AQ99" s="39"/>
      <c r="AR99" s="39"/>
      <c r="AS99" s="40"/>
      <c r="AT99" s="39"/>
      <c r="AU99" s="39"/>
      <c r="AV99" s="39"/>
      <c r="AW99" s="39"/>
      <c r="AX99" s="40"/>
      <c r="AY99" s="40"/>
      <c r="AZ99" s="39"/>
      <c r="BA99" s="39"/>
      <c r="BB99" s="39"/>
      <c r="BC99" s="39"/>
      <c r="BD99" s="40"/>
      <c r="BE99" s="40"/>
      <c r="BF99" s="40"/>
    </row>
    <row r="100" spans="1:58" s="1" customFormat="1" ht="15" customHeight="1" x14ac:dyDescent="0.25">
      <c r="A100" s="39"/>
      <c r="B100" s="39"/>
      <c r="C100" s="39"/>
      <c r="D100" s="39"/>
      <c r="E100" s="39"/>
      <c r="F100" s="39"/>
      <c r="G100" s="39"/>
      <c r="H100" s="39"/>
      <c r="I100" s="39"/>
      <c r="J100" s="39"/>
      <c r="K100" s="41"/>
      <c r="L100" s="41"/>
      <c r="M100" s="41"/>
      <c r="N100" s="41"/>
      <c r="O100" s="41"/>
      <c r="P100" s="41"/>
      <c r="Q100" s="41"/>
      <c r="R100" s="41"/>
      <c r="S100" s="41"/>
      <c r="T100" s="41"/>
      <c r="U100" s="41"/>
      <c r="V100" s="41"/>
      <c r="W100" s="39"/>
      <c r="X100" s="39"/>
      <c r="Y100" s="39"/>
      <c r="Z100" s="39" t="s">
        <v>1091</v>
      </c>
      <c r="AA100" s="39" t="s">
        <v>1092</v>
      </c>
      <c r="AB100" s="39"/>
      <c r="AC100" s="39"/>
      <c r="AD100" s="39"/>
      <c r="AE100" s="39"/>
      <c r="AF100" s="39"/>
      <c r="AG100" s="39"/>
      <c r="AH100" s="39"/>
      <c r="AI100" s="39"/>
      <c r="AJ100" s="39"/>
      <c r="AK100" s="39"/>
      <c r="AL100" s="39"/>
      <c r="AM100" s="39"/>
      <c r="AN100" s="39"/>
      <c r="AO100" s="39"/>
      <c r="AP100" s="40"/>
      <c r="AQ100" s="39"/>
      <c r="AR100" s="39"/>
      <c r="AS100" s="40"/>
      <c r="AT100" s="39"/>
      <c r="AU100" s="39"/>
      <c r="AV100" s="39"/>
      <c r="AW100" s="39"/>
      <c r="AX100" s="40"/>
      <c r="AY100" s="40"/>
      <c r="AZ100" s="39"/>
      <c r="BA100" s="39"/>
      <c r="BB100" s="39"/>
      <c r="BC100" s="39"/>
      <c r="BD100" s="40"/>
      <c r="BE100" s="40"/>
      <c r="BF100" s="40"/>
    </row>
    <row r="101" spans="1:58" s="1" customFormat="1" ht="15" customHeight="1" x14ac:dyDescent="0.25">
      <c r="A101" s="39"/>
      <c r="B101" s="39"/>
      <c r="C101" s="39"/>
      <c r="D101" s="39"/>
      <c r="E101" s="39"/>
      <c r="F101" s="39"/>
      <c r="G101" s="39"/>
      <c r="H101" s="39"/>
      <c r="I101" s="39"/>
      <c r="J101" s="39"/>
      <c r="K101" s="41"/>
      <c r="L101" s="41"/>
      <c r="M101" s="41"/>
      <c r="N101" s="41"/>
      <c r="O101" s="41"/>
      <c r="P101" s="41"/>
      <c r="Q101" s="41"/>
      <c r="R101" s="41"/>
      <c r="S101" s="41"/>
      <c r="T101" s="41"/>
      <c r="U101" s="41"/>
      <c r="V101" s="41"/>
      <c r="W101" s="39"/>
      <c r="X101" s="39"/>
      <c r="Y101" s="39"/>
      <c r="Z101" s="39"/>
      <c r="AA101" s="39" t="s">
        <v>1093</v>
      </c>
      <c r="AB101" s="39"/>
      <c r="AC101" s="39"/>
      <c r="AD101" s="39"/>
      <c r="AE101" s="39"/>
      <c r="AF101" s="39"/>
      <c r="AG101" s="39"/>
      <c r="AH101" s="39"/>
      <c r="AI101" s="39"/>
      <c r="AJ101" s="39"/>
      <c r="AK101" s="39"/>
      <c r="AL101" s="39"/>
      <c r="AM101" s="39"/>
      <c r="AN101" s="39"/>
      <c r="AO101" s="39"/>
      <c r="AP101" s="40"/>
      <c r="AQ101" s="39"/>
      <c r="AR101" s="39"/>
      <c r="AS101" s="40"/>
      <c r="AT101" s="39"/>
      <c r="AU101" s="39"/>
      <c r="AV101" s="39"/>
      <c r="AW101" s="39"/>
      <c r="AX101" s="40"/>
      <c r="AY101" s="40"/>
      <c r="AZ101" s="39"/>
      <c r="BA101" s="39"/>
      <c r="BB101" s="39"/>
      <c r="BC101" s="39"/>
      <c r="BD101" s="40"/>
      <c r="BE101" s="40"/>
      <c r="BF101" s="40"/>
    </row>
    <row r="102" spans="1:58" s="1" customFormat="1" ht="15" customHeight="1" x14ac:dyDescent="0.25">
      <c r="A102" s="39"/>
      <c r="B102" s="39"/>
      <c r="C102" s="39"/>
      <c r="D102" s="39"/>
      <c r="E102" s="39"/>
      <c r="F102" s="39"/>
      <c r="G102" s="39"/>
      <c r="H102" s="39"/>
      <c r="I102" s="39"/>
      <c r="J102" s="39"/>
      <c r="K102" s="41"/>
      <c r="L102" s="41"/>
      <c r="M102" s="41"/>
      <c r="N102" s="41"/>
      <c r="O102" s="41"/>
      <c r="P102" s="41"/>
      <c r="Q102" s="41"/>
      <c r="R102" s="41"/>
      <c r="S102" s="41"/>
      <c r="T102" s="41"/>
      <c r="U102" s="41"/>
      <c r="V102" s="41"/>
      <c r="W102" s="39"/>
      <c r="X102" s="39"/>
      <c r="Y102" s="39"/>
      <c r="Z102" s="39" t="s">
        <v>1094</v>
      </c>
      <c r="AA102" s="39" t="s">
        <v>1095</v>
      </c>
      <c r="AB102" s="39"/>
      <c r="AC102" s="39"/>
      <c r="AD102" s="39"/>
      <c r="AE102" s="39"/>
      <c r="AF102" s="39"/>
      <c r="AG102" s="39"/>
      <c r="AH102" s="39"/>
      <c r="AI102" s="39"/>
      <c r="AJ102" s="39"/>
      <c r="AK102" s="39"/>
      <c r="AL102" s="39"/>
      <c r="AM102" s="39"/>
      <c r="AN102" s="39"/>
      <c r="AO102" s="39"/>
      <c r="AP102" s="40"/>
      <c r="AQ102" s="39"/>
      <c r="AR102" s="39"/>
      <c r="AS102" s="40"/>
      <c r="AT102" s="39"/>
      <c r="AU102" s="39"/>
      <c r="AV102" s="39"/>
      <c r="AW102" s="39"/>
      <c r="AX102" s="40"/>
      <c r="AY102" s="40"/>
      <c r="AZ102" s="39"/>
      <c r="BA102" s="39"/>
      <c r="BB102" s="39"/>
      <c r="BC102" s="39"/>
      <c r="BD102" s="40"/>
      <c r="BE102" s="40"/>
      <c r="BF102" s="40"/>
    </row>
    <row r="103" spans="1:58" s="1" customFormat="1" ht="15" customHeight="1" x14ac:dyDescent="0.25">
      <c r="A103" s="39"/>
      <c r="B103" s="39"/>
      <c r="C103" s="39"/>
      <c r="D103" s="39"/>
      <c r="E103" s="39"/>
      <c r="F103" s="39"/>
      <c r="G103" s="39"/>
      <c r="H103" s="39"/>
      <c r="I103" s="39"/>
      <c r="J103" s="39"/>
      <c r="K103" s="41"/>
      <c r="L103" s="41"/>
      <c r="M103" s="41"/>
      <c r="N103" s="41"/>
      <c r="O103" s="41"/>
      <c r="P103" s="41"/>
      <c r="Q103" s="41"/>
      <c r="R103" s="41"/>
      <c r="S103" s="41"/>
      <c r="T103" s="41"/>
      <c r="U103" s="41"/>
      <c r="V103" s="41"/>
      <c r="W103" s="39"/>
      <c r="X103" s="39"/>
      <c r="Y103" s="39"/>
      <c r="Z103" s="39" t="s">
        <v>1096</v>
      </c>
      <c r="AA103" s="39" t="s">
        <v>1097</v>
      </c>
      <c r="AB103" s="39"/>
      <c r="AC103" s="39"/>
      <c r="AD103" s="39"/>
      <c r="AE103" s="39"/>
      <c r="AF103" s="39"/>
      <c r="AG103" s="39"/>
      <c r="AH103" s="39"/>
      <c r="AI103" s="39"/>
      <c r="AJ103" s="39"/>
      <c r="AK103" s="39"/>
      <c r="AL103" s="39"/>
      <c r="AM103" s="39"/>
      <c r="AN103" s="39"/>
      <c r="AO103" s="39"/>
      <c r="AP103" s="40"/>
      <c r="AQ103" s="39"/>
      <c r="AR103" s="39"/>
      <c r="AS103" s="40"/>
      <c r="AT103" s="39"/>
      <c r="AU103" s="39"/>
      <c r="AV103" s="39"/>
      <c r="AW103" s="39"/>
      <c r="AX103" s="40"/>
      <c r="AY103" s="40"/>
      <c r="AZ103" s="39"/>
      <c r="BA103" s="39"/>
      <c r="BB103" s="39"/>
      <c r="BC103" s="39"/>
      <c r="BD103" s="40"/>
      <c r="BE103" s="40"/>
      <c r="BF103" s="40"/>
    </row>
    <row r="104" spans="1:58" s="1" customFormat="1" ht="15" customHeight="1" x14ac:dyDescent="0.25">
      <c r="A104" s="39"/>
      <c r="B104" s="39"/>
      <c r="C104" s="39"/>
      <c r="D104" s="39"/>
      <c r="E104" s="39"/>
      <c r="F104" s="39"/>
      <c r="G104" s="39"/>
      <c r="H104" s="39"/>
      <c r="I104" s="39"/>
      <c r="J104" s="39"/>
      <c r="K104" s="41"/>
      <c r="L104" s="41"/>
      <c r="M104" s="41"/>
      <c r="N104" s="41"/>
      <c r="O104" s="41"/>
      <c r="P104" s="41"/>
      <c r="Q104" s="41"/>
      <c r="R104" s="41"/>
      <c r="S104" s="41"/>
      <c r="T104" s="41"/>
      <c r="U104" s="41"/>
      <c r="V104" s="41"/>
      <c r="W104" s="39"/>
      <c r="X104" s="39"/>
      <c r="Y104" s="39"/>
      <c r="Z104" s="39" t="s">
        <v>1098</v>
      </c>
      <c r="AA104" s="39" t="s">
        <v>1099</v>
      </c>
      <c r="AB104" s="39"/>
      <c r="AC104" s="39"/>
      <c r="AD104" s="39"/>
      <c r="AE104" s="39"/>
      <c r="AF104" s="39"/>
      <c r="AG104" s="39"/>
      <c r="AH104" s="39"/>
      <c r="AI104" s="39"/>
      <c r="AJ104" s="39"/>
      <c r="AK104" s="39"/>
      <c r="AL104" s="39"/>
      <c r="AM104" s="39"/>
      <c r="AN104" s="39"/>
      <c r="AO104" s="39"/>
      <c r="AP104" s="40"/>
      <c r="AQ104" s="39"/>
      <c r="AR104" s="39"/>
      <c r="AS104" s="40"/>
      <c r="AT104" s="39"/>
      <c r="AU104" s="39"/>
      <c r="AV104" s="39"/>
      <c r="AW104" s="39"/>
      <c r="AX104" s="40"/>
      <c r="AY104" s="40"/>
      <c r="AZ104" s="39"/>
      <c r="BA104" s="39"/>
      <c r="BB104" s="39"/>
      <c r="BC104" s="39"/>
      <c r="BD104" s="40"/>
      <c r="BE104" s="40"/>
      <c r="BF104" s="40"/>
    </row>
    <row r="105" spans="1:58" s="1" customFormat="1" ht="15" customHeight="1" x14ac:dyDescent="0.25">
      <c r="A105" s="39"/>
      <c r="B105" s="39"/>
      <c r="C105" s="39"/>
      <c r="D105" s="39"/>
      <c r="E105" s="39"/>
      <c r="F105" s="39"/>
      <c r="G105" s="39"/>
      <c r="H105" s="39"/>
      <c r="I105" s="39"/>
      <c r="J105" s="39"/>
      <c r="K105" s="41"/>
      <c r="L105" s="41"/>
      <c r="M105" s="41"/>
      <c r="N105" s="41"/>
      <c r="O105" s="41"/>
      <c r="P105" s="41"/>
      <c r="Q105" s="41"/>
      <c r="R105" s="41"/>
      <c r="S105" s="41"/>
      <c r="T105" s="41"/>
      <c r="U105" s="41"/>
      <c r="V105" s="41"/>
      <c r="W105" s="39"/>
      <c r="X105" s="39"/>
      <c r="Y105" s="39"/>
      <c r="Z105" s="39" t="s">
        <v>1100</v>
      </c>
      <c r="AA105" s="39" t="s">
        <v>1101</v>
      </c>
      <c r="AB105" s="39"/>
      <c r="AC105" s="39"/>
      <c r="AD105" s="39"/>
      <c r="AE105" s="39"/>
      <c r="AF105" s="39"/>
      <c r="AG105" s="39"/>
      <c r="AH105" s="39"/>
      <c r="AI105" s="39"/>
      <c r="AJ105" s="39"/>
      <c r="AK105" s="39"/>
      <c r="AL105" s="39"/>
      <c r="AM105" s="39"/>
      <c r="AN105" s="39"/>
      <c r="AO105" s="39"/>
      <c r="AP105" s="40"/>
      <c r="AQ105" s="39"/>
      <c r="AR105" s="39"/>
      <c r="AS105" s="40"/>
      <c r="AT105" s="39"/>
      <c r="AU105" s="39"/>
      <c r="AV105" s="39"/>
      <c r="AW105" s="39"/>
      <c r="AX105" s="40"/>
      <c r="AY105" s="40"/>
      <c r="AZ105" s="39"/>
      <c r="BA105" s="39"/>
      <c r="BB105" s="39"/>
      <c r="BC105" s="39"/>
      <c r="BD105" s="40"/>
      <c r="BE105" s="40"/>
      <c r="BF105" s="40"/>
    </row>
    <row r="106" spans="1:58" s="1" customFormat="1" ht="30" x14ac:dyDescent="0.25">
      <c r="A106" s="39"/>
      <c r="B106" s="39"/>
      <c r="C106" s="39"/>
      <c r="D106" s="39"/>
      <c r="E106" s="39"/>
      <c r="F106" s="39"/>
      <c r="G106" s="39"/>
      <c r="H106" s="39"/>
      <c r="I106" s="39"/>
      <c r="J106" s="39"/>
      <c r="K106" s="41"/>
      <c r="L106" s="41"/>
      <c r="M106" s="41"/>
      <c r="N106" s="41"/>
      <c r="O106" s="41"/>
      <c r="P106" s="41"/>
      <c r="Q106" s="41"/>
      <c r="R106" s="41"/>
      <c r="S106" s="41"/>
      <c r="T106" s="41"/>
      <c r="U106" s="41"/>
      <c r="V106" s="41"/>
      <c r="W106" s="39" t="s">
        <v>1102</v>
      </c>
      <c r="X106" s="39"/>
      <c r="Y106" s="39"/>
      <c r="Z106" s="82"/>
      <c r="AA106" s="39"/>
      <c r="AB106" s="39"/>
      <c r="AC106" s="39"/>
      <c r="AD106" s="39"/>
      <c r="AE106" s="39"/>
      <c r="AF106" s="39"/>
      <c r="AG106" s="39"/>
      <c r="AH106" s="39"/>
      <c r="AI106" s="39"/>
      <c r="AJ106" s="39"/>
      <c r="AK106" s="39"/>
      <c r="AL106" s="39"/>
      <c r="AM106" s="39"/>
      <c r="AN106" s="39"/>
      <c r="AO106" s="39"/>
      <c r="AP106" s="40"/>
      <c r="AQ106" s="39"/>
      <c r="AR106" s="39"/>
      <c r="AS106" s="40"/>
      <c r="AT106" s="39"/>
      <c r="AU106" s="39"/>
      <c r="AV106" s="39"/>
      <c r="AW106" s="39"/>
      <c r="AX106" s="40"/>
      <c r="AY106" s="40"/>
      <c r="AZ106" s="39"/>
      <c r="BA106" s="39"/>
      <c r="BB106" s="39"/>
      <c r="BC106" s="39"/>
      <c r="BD106" s="40"/>
      <c r="BE106" s="40"/>
      <c r="BF106" s="40"/>
    </row>
    <row r="107" spans="1:58" s="1" customFormat="1" ht="74.25" customHeight="1" x14ac:dyDescent="0.25">
      <c r="A107" s="153"/>
      <c r="B107" s="153" t="s">
        <v>1103</v>
      </c>
      <c r="C107" s="153"/>
      <c r="D107" s="153"/>
      <c r="E107" s="153"/>
      <c r="F107" s="153"/>
      <c r="G107" s="153"/>
      <c r="H107" s="153"/>
      <c r="I107" s="153"/>
      <c r="J107" s="153" t="s">
        <v>1104</v>
      </c>
      <c r="K107" s="35"/>
      <c r="L107" s="36"/>
      <c r="M107" s="36"/>
      <c r="N107" s="35"/>
      <c r="O107" s="36"/>
      <c r="P107" s="36"/>
      <c r="Q107" s="35"/>
      <c r="R107" s="36"/>
      <c r="S107" s="36"/>
      <c r="T107" s="35"/>
      <c r="U107" s="36"/>
      <c r="V107" s="36"/>
      <c r="W107" s="39" t="s">
        <v>1105</v>
      </c>
      <c r="X107" s="39"/>
      <c r="Y107" s="39" t="s">
        <v>1106</v>
      </c>
      <c r="Z107" s="39"/>
      <c r="AA107" s="39"/>
      <c r="AB107" s="39"/>
      <c r="AC107" s="39"/>
      <c r="AD107" s="39"/>
      <c r="AE107" s="39" t="s">
        <v>1107</v>
      </c>
      <c r="AF107" s="39"/>
      <c r="AG107" s="39"/>
      <c r="AH107" s="39"/>
      <c r="AI107" s="39"/>
      <c r="AJ107" s="39"/>
      <c r="AK107" s="39"/>
      <c r="AL107" s="39"/>
      <c r="AM107" s="39"/>
      <c r="AN107" s="39"/>
      <c r="AO107" s="39"/>
      <c r="AP107" s="40"/>
      <c r="AQ107" s="39"/>
      <c r="AR107" s="39"/>
      <c r="AS107" s="40"/>
      <c r="AT107" s="39"/>
      <c r="AU107" s="39"/>
      <c r="AV107" s="39"/>
      <c r="AW107" s="39"/>
      <c r="AX107" s="40"/>
      <c r="AY107" s="40"/>
      <c r="AZ107" s="39"/>
      <c r="BA107" s="39"/>
      <c r="BB107" s="39"/>
      <c r="BC107" s="39"/>
      <c r="BD107" s="40"/>
      <c r="BE107" s="40"/>
      <c r="BF107" s="40"/>
    </row>
    <row r="108" spans="1:58" s="1" customFormat="1" ht="120" x14ac:dyDescent="0.25">
      <c r="A108" s="39"/>
      <c r="B108" s="39"/>
      <c r="C108" s="39"/>
      <c r="D108" s="39"/>
      <c r="E108" s="39"/>
      <c r="F108" s="39"/>
      <c r="G108" s="39"/>
      <c r="H108" s="39"/>
      <c r="I108" s="39"/>
      <c r="J108" s="39"/>
      <c r="K108" s="41"/>
      <c r="L108" s="41"/>
      <c r="M108" s="41"/>
      <c r="N108" s="41"/>
      <c r="O108" s="41"/>
      <c r="P108" s="41"/>
      <c r="Q108" s="41"/>
      <c r="R108" s="41"/>
      <c r="S108" s="41"/>
      <c r="T108" s="41"/>
      <c r="U108" s="41"/>
      <c r="V108" s="41"/>
      <c r="W108" s="39" t="s">
        <v>1108</v>
      </c>
      <c r="X108" s="39"/>
      <c r="Y108" s="39" t="s">
        <v>1109</v>
      </c>
      <c r="Z108" s="39"/>
      <c r="AA108" s="39"/>
      <c r="AB108" s="39"/>
      <c r="AC108" s="39"/>
      <c r="AD108" s="39"/>
      <c r="AE108" s="39" t="s">
        <v>1110</v>
      </c>
      <c r="AF108" s="39"/>
      <c r="AG108" s="39"/>
      <c r="AH108" s="39"/>
      <c r="AI108" s="39"/>
      <c r="AJ108" s="39"/>
      <c r="AK108" s="39"/>
      <c r="AL108" s="39"/>
      <c r="AM108" s="39"/>
      <c r="AN108" s="39"/>
      <c r="AO108" s="39"/>
      <c r="AP108" s="40"/>
      <c r="AQ108" s="39"/>
      <c r="AR108" s="39"/>
      <c r="AS108" s="40"/>
      <c r="AT108" s="39"/>
      <c r="AU108" s="39"/>
      <c r="AV108" s="39"/>
      <c r="AW108" s="39"/>
      <c r="AX108" s="40"/>
      <c r="AY108" s="40"/>
      <c r="AZ108" s="39"/>
      <c r="BA108" s="39"/>
      <c r="BB108" s="39"/>
      <c r="BC108" s="39"/>
      <c r="BD108" s="40"/>
      <c r="BE108" s="40"/>
      <c r="BF108" s="40"/>
    </row>
    <row r="109" spans="1:58" s="1" customFormat="1" ht="99.95" customHeight="1" x14ac:dyDescent="0.25">
      <c r="A109" s="39"/>
      <c r="B109" s="39"/>
      <c r="C109" s="39"/>
      <c r="D109" s="39"/>
      <c r="E109" s="39"/>
      <c r="F109" s="39"/>
      <c r="G109" s="39"/>
      <c r="H109" s="39"/>
      <c r="I109" s="39"/>
      <c r="J109" s="39"/>
      <c r="K109" s="41"/>
      <c r="L109" s="41"/>
      <c r="M109" s="41"/>
      <c r="N109" s="41"/>
      <c r="O109" s="41"/>
      <c r="P109" s="41"/>
      <c r="Q109" s="41"/>
      <c r="R109" s="41"/>
      <c r="S109" s="41"/>
      <c r="T109" s="41"/>
      <c r="U109" s="41"/>
      <c r="V109" s="41"/>
      <c r="W109" s="39" t="s">
        <v>1111</v>
      </c>
      <c r="X109" s="39"/>
      <c r="Y109" s="39" t="s">
        <v>1112</v>
      </c>
      <c r="Z109" s="217" t="s">
        <v>1113</v>
      </c>
      <c r="AA109" s="217" t="s">
        <v>835</v>
      </c>
      <c r="AB109" s="217" t="s">
        <v>1114</v>
      </c>
      <c r="AC109" s="217" t="s">
        <v>1115</v>
      </c>
      <c r="AD109" s="217" t="s">
        <v>1116</v>
      </c>
      <c r="AE109" s="217" t="s">
        <v>1117</v>
      </c>
      <c r="AF109" s="217" t="s">
        <v>1118</v>
      </c>
      <c r="AG109" s="217" t="s">
        <v>1119</v>
      </c>
      <c r="AH109" s="217" t="s">
        <v>1116</v>
      </c>
      <c r="AI109" s="217" t="s">
        <v>1120</v>
      </c>
      <c r="AJ109" s="227">
        <v>0</v>
      </c>
      <c r="AK109" s="227" t="s">
        <v>11</v>
      </c>
      <c r="AL109" s="227">
        <v>16.399999999999999</v>
      </c>
      <c r="AM109" s="227">
        <v>0</v>
      </c>
      <c r="AN109" s="227" t="s">
        <v>11</v>
      </c>
      <c r="AO109" s="227">
        <v>16.5</v>
      </c>
      <c r="AP109" s="227">
        <v>0</v>
      </c>
      <c r="AQ109" s="227" t="s">
        <v>11</v>
      </c>
      <c r="AR109" s="227">
        <v>16.7</v>
      </c>
      <c r="AS109" s="227"/>
      <c r="AT109" s="39"/>
      <c r="AU109" s="39"/>
      <c r="AV109" s="39"/>
      <c r="AW109" s="39"/>
      <c r="AX109" s="40"/>
      <c r="AY109" s="40"/>
      <c r="AZ109" s="217" t="s">
        <v>1121</v>
      </c>
      <c r="BA109" s="217" t="s">
        <v>1118</v>
      </c>
      <c r="BB109" s="217" t="s">
        <v>1122</v>
      </c>
      <c r="BC109" s="227">
        <v>0</v>
      </c>
      <c r="BD109" s="227">
        <v>0</v>
      </c>
      <c r="BE109" s="227">
        <v>0</v>
      </c>
      <c r="BF109" s="227"/>
    </row>
    <row r="110" spans="1:58" s="1" customFormat="1" ht="99.95" customHeight="1" x14ac:dyDescent="0.25">
      <c r="A110" s="39"/>
      <c r="B110" s="39"/>
      <c r="C110" s="39"/>
      <c r="D110" s="39"/>
      <c r="E110" s="39"/>
      <c r="F110" s="39"/>
      <c r="G110" s="39"/>
      <c r="H110" s="39"/>
      <c r="I110" s="39"/>
      <c r="J110" s="39"/>
      <c r="K110" s="41"/>
      <c r="L110" s="41"/>
      <c r="M110" s="41"/>
      <c r="N110" s="41"/>
      <c r="O110" s="41"/>
      <c r="P110" s="41"/>
      <c r="Q110" s="41"/>
      <c r="R110" s="41"/>
      <c r="S110" s="41"/>
      <c r="T110" s="41"/>
      <c r="U110" s="41"/>
      <c r="V110" s="41"/>
      <c r="W110" s="39"/>
      <c r="X110" s="39"/>
      <c r="Y110" s="39" t="s">
        <v>1123</v>
      </c>
      <c r="Z110" s="39"/>
      <c r="AA110" s="39"/>
      <c r="AB110" s="39"/>
      <c r="AC110" s="39"/>
      <c r="AD110" s="39"/>
      <c r="AE110" s="39"/>
      <c r="AF110" s="217" t="s">
        <v>1124</v>
      </c>
      <c r="AG110" s="217" t="s">
        <v>1115</v>
      </c>
      <c r="AH110" s="217" t="s">
        <v>1116</v>
      </c>
      <c r="AI110" s="217" t="s">
        <v>1120</v>
      </c>
      <c r="AJ110" s="227">
        <v>0</v>
      </c>
      <c r="AK110" s="227" t="s">
        <v>11</v>
      </c>
      <c r="AL110" s="227">
        <v>1.05</v>
      </c>
      <c r="AM110" s="227">
        <v>0</v>
      </c>
      <c r="AN110" s="227" t="s">
        <v>11</v>
      </c>
      <c r="AO110" s="227">
        <v>1.06</v>
      </c>
      <c r="AP110" s="227">
        <v>0</v>
      </c>
      <c r="AQ110" s="227" t="s">
        <v>11</v>
      </c>
      <c r="AR110" s="227">
        <v>1.07</v>
      </c>
      <c r="AS110" s="227"/>
      <c r="AT110" s="39"/>
      <c r="AU110" s="39"/>
      <c r="AV110" s="39"/>
      <c r="AW110" s="39"/>
      <c r="AX110" s="40"/>
      <c r="AY110" s="40"/>
      <c r="AZ110" s="2"/>
      <c r="BA110" s="217" t="s">
        <v>1124</v>
      </c>
      <c r="BB110" s="217" t="s">
        <v>1125</v>
      </c>
      <c r="BC110" s="227">
        <v>0</v>
      </c>
      <c r="BD110" s="227">
        <v>0</v>
      </c>
      <c r="BE110" s="227">
        <v>0</v>
      </c>
      <c r="BF110" s="227"/>
    </row>
    <row r="111" spans="1:58" s="1" customFormat="1" ht="60" x14ac:dyDescent="0.25">
      <c r="A111" s="39"/>
      <c r="B111" s="39"/>
      <c r="C111" s="39"/>
      <c r="D111" s="39"/>
      <c r="E111" s="39"/>
      <c r="F111" s="39"/>
      <c r="G111" s="39"/>
      <c r="H111" s="39"/>
      <c r="I111" s="39"/>
      <c r="J111" s="39"/>
      <c r="K111" s="41"/>
      <c r="L111" s="41"/>
      <c r="M111" s="41"/>
      <c r="N111" s="41"/>
      <c r="O111" s="41"/>
      <c r="P111" s="41"/>
      <c r="Q111" s="41"/>
      <c r="R111" s="41"/>
      <c r="S111" s="41"/>
      <c r="T111" s="41"/>
      <c r="U111" s="41"/>
      <c r="V111" s="41"/>
      <c r="W111" s="39"/>
      <c r="X111" s="39"/>
      <c r="Y111" s="39"/>
      <c r="Z111" s="39"/>
      <c r="AA111" s="228" t="s">
        <v>1126</v>
      </c>
      <c r="AB111" s="228" t="s">
        <v>1127</v>
      </c>
      <c r="AC111" s="228"/>
      <c r="AD111" s="228"/>
      <c r="AE111" s="228" t="s">
        <v>1087</v>
      </c>
      <c r="AF111" s="228" t="s">
        <v>1127</v>
      </c>
      <c r="AG111" s="228"/>
      <c r="AH111" s="228"/>
      <c r="AI111" s="228"/>
      <c r="AJ111" s="225">
        <v>0.77</v>
      </c>
      <c r="AK111" s="226">
        <v>0.7319</v>
      </c>
      <c r="AL111" s="226">
        <v>0.33110000000000001</v>
      </c>
      <c r="AM111" s="225">
        <v>0.79</v>
      </c>
      <c r="AN111" s="226">
        <v>0.78810000000000002</v>
      </c>
      <c r="AO111" s="226">
        <v>0.33110000000000001</v>
      </c>
      <c r="AP111" s="225">
        <v>0.95699999999999996</v>
      </c>
      <c r="AQ111" s="226">
        <v>0.91020000000000001</v>
      </c>
      <c r="AR111" s="226">
        <v>0.35270000000000001</v>
      </c>
      <c r="AS111" s="225" t="s">
        <v>11</v>
      </c>
      <c r="AT111" s="228"/>
      <c r="AU111" s="228"/>
      <c r="AV111" s="228"/>
      <c r="AW111" s="228"/>
      <c r="AX111" s="229"/>
      <c r="AY111" s="229"/>
      <c r="AZ111" s="228" t="s">
        <v>1087</v>
      </c>
      <c r="BA111" s="228" t="s">
        <v>1127</v>
      </c>
      <c r="BB111" s="228" t="s">
        <v>1128</v>
      </c>
      <c r="BC111" s="230">
        <v>0.77</v>
      </c>
      <c r="BD111" s="230">
        <v>0.79</v>
      </c>
      <c r="BE111" s="230">
        <v>0.95699999999999996</v>
      </c>
      <c r="BF111" s="230" t="s">
        <v>11</v>
      </c>
    </row>
    <row r="112" spans="1:58" s="1" customFormat="1" ht="60" x14ac:dyDescent="0.25">
      <c r="A112" s="39"/>
      <c r="B112" s="39"/>
      <c r="C112" s="39"/>
      <c r="D112" s="39"/>
      <c r="E112" s="39"/>
      <c r="F112" s="39"/>
      <c r="G112" s="39"/>
      <c r="H112" s="39"/>
      <c r="I112" s="39"/>
      <c r="J112" s="39"/>
      <c r="K112" s="41"/>
      <c r="L112" s="41"/>
      <c r="M112" s="41"/>
      <c r="N112" s="41"/>
      <c r="O112" s="41"/>
      <c r="P112" s="41"/>
      <c r="Q112" s="41"/>
      <c r="R112" s="41"/>
      <c r="S112" s="41"/>
      <c r="T112" s="41"/>
      <c r="U112" s="41"/>
      <c r="V112" s="41"/>
      <c r="W112" s="39"/>
      <c r="X112" s="39"/>
      <c r="Y112" s="39"/>
      <c r="Z112" s="39"/>
      <c r="AA112" s="39"/>
      <c r="AB112" s="39" t="s">
        <v>1129</v>
      </c>
      <c r="AC112" s="39"/>
      <c r="AD112" s="39"/>
      <c r="AE112" s="39"/>
      <c r="AF112" s="39" t="s">
        <v>1129</v>
      </c>
      <c r="AG112" s="39"/>
      <c r="AH112" s="39"/>
      <c r="AI112" s="39"/>
      <c r="AJ112" s="39"/>
      <c r="AK112" s="39"/>
      <c r="AL112" s="39"/>
      <c r="AM112" s="39"/>
      <c r="AN112" s="39"/>
      <c r="AO112" s="39"/>
      <c r="AP112" s="40"/>
      <c r="AQ112" s="39"/>
      <c r="AR112" s="39"/>
      <c r="AS112" s="40"/>
      <c r="AT112" s="39"/>
      <c r="AU112" s="39"/>
      <c r="AV112" s="39"/>
      <c r="AW112" s="39"/>
      <c r="AX112" s="40"/>
      <c r="AY112" s="40"/>
      <c r="AZ112" s="39"/>
      <c r="BA112" s="39" t="s">
        <v>1130</v>
      </c>
      <c r="BB112" s="39" t="s">
        <v>1131</v>
      </c>
      <c r="BC112" s="2">
        <v>0.76919999999999999</v>
      </c>
      <c r="BD112" s="2">
        <v>0.78910000000000002</v>
      </c>
      <c r="BE112" s="2">
        <v>0.87570000000000003</v>
      </c>
      <c r="BF112" s="2" t="s">
        <v>11</v>
      </c>
    </row>
    <row r="113" spans="1:58" s="1" customFormat="1" ht="60" x14ac:dyDescent="0.25">
      <c r="A113" s="39"/>
      <c r="B113" s="39"/>
      <c r="C113" s="39"/>
      <c r="D113" s="39"/>
      <c r="E113" s="39"/>
      <c r="F113" s="39"/>
      <c r="G113" s="39"/>
      <c r="H113" s="39"/>
      <c r="I113" s="39"/>
      <c r="J113" s="39"/>
      <c r="K113" s="41"/>
      <c r="L113" s="41"/>
      <c r="M113" s="41"/>
      <c r="N113" s="41"/>
      <c r="O113" s="41"/>
      <c r="P113" s="41"/>
      <c r="Q113" s="41"/>
      <c r="R113" s="41"/>
      <c r="S113" s="41"/>
      <c r="T113" s="41"/>
      <c r="U113" s="41"/>
      <c r="V113" s="41"/>
      <c r="W113" s="39"/>
      <c r="X113" s="39"/>
      <c r="Y113" s="39"/>
      <c r="Z113" s="39"/>
      <c r="AA113" s="39"/>
      <c r="AB113" s="39"/>
      <c r="AC113" s="39"/>
      <c r="AD113" s="39"/>
      <c r="AE113" s="39" t="s">
        <v>1064</v>
      </c>
      <c r="AF113" s="39"/>
      <c r="AG113" s="39"/>
      <c r="AH113" s="39"/>
      <c r="AI113" s="39"/>
      <c r="AJ113" s="39"/>
      <c r="AK113" s="39"/>
      <c r="AL113" s="39"/>
      <c r="AM113" s="39"/>
      <c r="AN113" s="39"/>
      <c r="AO113" s="39"/>
      <c r="AP113" s="40"/>
      <c r="AQ113" s="39"/>
      <c r="AR113" s="39"/>
      <c r="AS113" s="40"/>
      <c r="AT113" s="39"/>
      <c r="AU113" s="39"/>
      <c r="AV113" s="39"/>
      <c r="AW113" s="39"/>
      <c r="AX113" s="40"/>
      <c r="AY113" s="40"/>
      <c r="AZ113" s="39"/>
      <c r="BA113" s="39" t="s">
        <v>1132</v>
      </c>
      <c r="BB113" s="39" t="s">
        <v>1131</v>
      </c>
      <c r="BC113" s="2">
        <v>8.0000000000000004E-4</v>
      </c>
      <c r="BD113" s="2">
        <v>6.9999999999999999E-4</v>
      </c>
      <c r="BE113" s="2">
        <v>8.0000000000000004E-4</v>
      </c>
      <c r="BF113" s="2" t="s">
        <v>11</v>
      </c>
    </row>
    <row r="114" spans="1:58" s="1" customFormat="1" ht="30" x14ac:dyDescent="0.25">
      <c r="A114" s="39"/>
      <c r="B114" s="39"/>
      <c r="C114" s="39"/>
      <c r="D114" s="39"/>
      <c r="E114" s="39"/>
      <c r="F114" s="39"/>
      <c r="G114" s="39"/>
      <c r="H114" s="39"/>
      <c r="I114" s="39"/>
      <c r="J114" s="39"/>
      <c r="K114" s="41"/>
      <c r="L114" s="41"/>
      <c r="M114" s="41"/>
      <c r="N114" s="41"/>
      <c r="O114" s="41"/>
      <c r="P114" s="41"/>
      <c r="Q114" s="41"/>
      <c r="R114" s="41"/>
      <c r="S114" s="41"/>
      <c r="T114" s="41"/>
      <c r="U114" s="41"/>
      <c r="V114" s="41"/>
      <c r="W114" s="39"/>
      <c r="X114" s="39"/>
      <c r="Y114" s="39"/>
      <c r="Z114" s="39"/>
      <c r="AA114" s="39"/>
      <c r="AB114" s="39"/>
      <c r="AC114" s="39"/>
      <c r="AD114" s="39"/>
      <c r="AE114" s="39"/>
      <c r="AF114" s="39"/>
      <c r="AG114" s="39"/>
      <c r="AH114" s="39"/>
      <c r="AI114" s="39"/>
      <c r="AJ114" s="39"/>
      <c r="AK114" s="39"/>
      <c r="AL114" s="39"/>
      <c r="AM114" s="39"/>
      <c r="AN114" s="39"/>
      <c r="AO114" s="39"/>
      <c r="AP114" s="40"/>
      <c r="AQ114" s="39"/>
      <c r="AR114" s="39"/>
      <c r="AS114" s="40"/>
      <c r="AT114" s="39"/>
      <c r="AU114" s="39"/>
      <c r="AV114" s="39"/>
      <c r="AW114" s="39"/>
      <c r="AX114" s="40"/>
      <c r="AY114" s="40"/>
      <c r="AZ114" s="39"/>
      <c r="BA114" s="39" t="s">
        <v>1133</v>
      </c>
      <c r="BB114" s="39" t="s">
        <v>1131</v>
      </c>
      <c r="BC114" s="2">
        <v>0</v>
      </c>
      <c r="BD114" s="2">
        <v>2.0000000000000001E-4</v>
      </c>
      <c r="BE114" s="2">
        <v>2.0000000000000001E-4</v>
      </c>
      <c r="BF114" s="2" t="s">
        <v>11</v>
      </c>
    </row>
    <row r="115" spans="1:58" s="1" customFormat="1" ht="65.25" customHeight="1" x14ac:dyDescent="0.25">
      <c r="A115" s="39"/>
      <c r="B115" s="39"/>
      <c r="C115" s="39"/>
      <c r="D115" s="39"/>
      <c r="E115" s="39"/>
      <c r="F115" s="39"/>
      <c r="G115" s="39"/>
      <c r="H115" s="39"/>
      <c r="I115" s="39"/>
      <c r="J115" s="39"/>
      <c r="K115" s="41"/>
      <c r="L115" s="41"/>
      <c r="M115" s="41"/>
      <c r="N115" s="41"/>
      <c r="O115" s="41"/>
      <c r="P115" s="41"/>
      <c r="Q115" s="41"/>
      <c r="R115" s="41"/>
      <c r="S115" s="41"/>
      <c r="T115" s="41"/>
      <c r="U115" s="41"/>
      <c r="V115" s="41"/>
      <c r="W115" s="39"/>
      <c r="X115" s="39"/>
      <c r="Y115" s="39"/>
      <c r="Z115" s="39" t="s">
        <v>1134</v>
      </c>
      <c r="AA115" s="231" t="s">
        <v>1126</v>
      </c>
      <c r="AB115" s="231" t="s">
        <v>1135</v>
      </c>
      <c r="AC115" s="231"/>
      <c r="AD115" s="231"/>
      <c r="AE115" s="231" t="s">
        <v>1136</v>
      </c>
      <c r="AF115" s="231" t="s">
        <v>1135</v>
      </c>
      <c r="AG115" s="231"/>
      <c r="AH115" s="231"/>
      <c r="AI115" s="231"/>
      <c r="AJ115" s="221"/>
      <c r="AK115" s="44"/>
      <c r="AL115" s="44"/>
      <c r="AM115" s="221"/>
      <c r="AN115" s="44"/>
      <c r="AO115" s="44"/>
      <c r="AP115" s="221"/>
      <c r="AQ115" s="44"/>
      <c r="AR115" s="44"/>
      <c r="AS115" s="221"/>
      <c r="AT115" s="231" t="s">
        <v>1137</v>
      </c>
      <c r="AU115" s="231" t="s">
        <v>1138</v>
      </c>
      <c r="AV115" s="231"/>
      <c r="AW115" s="231"/>
      <c r="AX115" s="232"/>
      <c r="AY115" s="232"/>
      <c r="AZ115" s="231" t="s">
        <v>1137</v>
      </c>
      <c r="BA115" s="231" t="s">
        <v>1138</v>
      </c>
      <c r="BB115" s="231" t="s">
        <v>183</v>
      </c>
      <c r="BC115" s="233">
        <v>0</v>
      </c>
      <c r="BD115" s="233">
        <v>1</v>
      </c>
      <c r="BE115" s="233">
        <v>1</v>
      </c>
      <c r="BF115" s="233" t="s">
        <v>11</v>
      </c>
    </row>
    <row r="116" spans="1:58" s="1" customFormat="1" ht="65.25" customHeight="1" x14ac:dyDescent="0.25">
      <c r="A116" s="39"/>
      <c r="B116" s="39"/>
      <c r="C116" s="39"/>
      <c r="D116" s="39"/>
      <c r="E116" s="39"/>
      <c r="F116" s="39"/>
      <c r="G116" s="39"/>
      <c r="H116" s="39"/>
      <c r="I116" s="39"/>
      <c r="J116" s="39"/>
      <c r="K116" s="41"/>
      <c r="L116" s="41"/>
      <c r="M116" s="41"/>
      <c r="N116" s="41"/>
      <c r="O116" s="41"/>
      <c r="P116" s="41"/>
      <c r="Q116" s="41"/>
      <c r="R116" s="41"/>
      <c r="S116" s="41"/>
      <c r="T116" s="41"/>
      <c r="U116" s="41"/>
      <c r="V116" s="41"/>
      <c r="W116" s="39"/>
      <c r="X116" s="39"/>
      <c r="Y116" s="39"/>
      <c r="Z116" s="39"/>
      <c r="AA116" s="39"/>
      <c r="AB116" s="39" t="s">
        <v>1139</v>
      </c>
      <c r="AC116" s="39"/>
      <c r="AD116" s="39"/>
      <c r="AE116" s="190" t="s">
        <v>624</v>
      </c>
      <c r="AF116" s="39" t="s">
        <v>1139</v>
      </c>
      <c r="AG116" s="39"/>
      <c r="AH116" s="39"/>
      <c r="AI116" s="39"/>
      <c r="AJ116" s="39"/>
      <c r="AK116" s="39"/>
      <c r="AL116" s="39"/>
      <c r="AM116" s="39"/>
      <c r="AN116" s="39"/>
      <c r="AO116" s="39"/>
      <c r="AP116" s="40"/>
      <c r="AQ116" s="39"/>
      <c r="AR116" s="39"/>
      <c r="AS116" s="40"/>
      <c r="AT116" s="39"/>
      <c r="AU116" s="39"/>
      <c r="AV116" s="39"/>
      <c r="AW116" s="39"/>
      <c r="AX116" s="40"/>
      <c r="AY116" s="40"/>
      <c r="AZ116" s="39"/>
      <c r="BA116" s="39"/>
      <c r="BB116" s="39"/>
      <c r="BC116" s="39"/>
      <c r="BD116" s="40"/>
      <c r="BE116" s="40"/>
      <c r="BF116" s="40"/>
    </row>
    <row r="117" spans="1:58" s="1" customFormat="1" ht="65.25" customHeight="1" x14ac:dyDescent="0.25">
      <c r="A117" s="39"/>
      <c r="B117" s="39"/>
      <c r="C117" s="39"/>
      <c r="D117" s="39"/>
      <c r="E117" s="39"/>
      <c r="F117" s="39"/>
      <c r="G117" s="39"/>
      <c r="H117" s="39"/>
      <c r="I117" s="39"/>
      <c r="J117" s="39"/>
      <c r="K117" s="41"/>
      <c r="L117" s="41"/>
      <c r="M117" s="41"/>
      <c r="N117" s="41"/>
      <c r="O117" s="41"/>
      <c r="P117" s="41"/>
      <c r="Q117" s="41"/>
      <c r="R117" s="41"/>
      <c r="S117" s="41"/>
      <c r="T117" s="41"/>
      <c r="U117" s="41"/>
      <c r="V117" s="41"/>
      <c r="W117" s="39"/>
      <c r="X117" s="39"/>
      <c r="Y117" s="39"/>
      <c r="Z117" s="39"/>
      <c r="AA117" s="39"/>
      <c r="AB117" s="39" t="s">
        <v>1140</v>
      </c>
      <c r="AC117" s="39"/>
      <c r="AD117" s="39"/>
      <c r="AF117" s="39" t="s">
        <v>1140</v>
      </c>
      <c r="AG117" s="39"/>
      <c r="AH117" s="39"/>
      <c r="AI117" s="39"/>
      <c r="AJ117" s="39"/>
      <c r="AK117" s="39"/>
      <c r="AL117" s="39"/>
      <c r="AM117" s="39"/>
      <c r="AN117" s="39"/>
      <c r="AO117" s="39"/>
      <c r="AP117" s="40"/>
      <c r="AQ117" s="39"/>
      <c r="AR117" s="39"/>
      <c r="AS117" s="40"/>
      <c r="AT117" s="39"/>
      <c r="AU117" s="39"/>
      <c r="AV117" s="39"/>
      <c r="AW117" s="39"/>
      <c r="AX117" s="40"/>
      <c r="AY117" s="40"/>
      <c r="AZ117" s="39"/>
      <c r="BA117" s="39"/>
      <c r="BB117" s="39"/>
      <c r="BC117" s="39"/>
      <c r="BD117" s="40"/>
      <c r="BE117" s="40"/>
      <c r="BF117" s="40"/>
    </row>
    <row r="118" spans="1:58" s="1" customFormat="1" ht="65.25" customHeight="1" x14ac:dyDescent="0.25">
      <c r="A118" s="39"/>
      <c r="B118" s="39"/>
      <c r="C118" s="39"/>
      <c r="D118" s="39"/>
      <c r="E118" s="39"/>
      <c r="F118" s="39"/>
      <c r="G118" s="39"/>
      <c r="H118" s="39"/>
      <c r="I118" s="39"/>
      <c r="J118" s="39"/>
      <c r="K118" s="41"/>
      <c r="L118" s="41"/>
      <c r="M118" s="41"/>
      <c r="N118" s="41"/>
      <c r="O118" s="41"/>
      <c r="P118" s="41"/>
      <c r="Q118" s="41"/>
      <c r="R118" s="41"/>
      <c r="S118" s="41"/>
      <c r="T118" s="41"/>
      <c r="U118" s="41"/>
      <c r="V118" s="41"/>
      <c r="W118" s="39"/>
      <c r="X118" s="39"/>
      <c r="Y118" s="39"/>
      <c r="Z118" s="39"/>
      <c r="AA118" s="39"/>
      <c r="AB118" s="39" t="s">
        <v>1141</v>
      </c>
      <c r="AC118" s="39"/>
      <c r="AD118" s="39"/>
      <c r="AE118" s="39"/>
      <c r="AF118" s="39" t="s">
        <v>1142</v>
      </c>
      <c r="AG118" s="39"/>
      <c r="AH118" s="39"/>
      <c r="AI118" s="39"/>
      <c r="AJ118" s="39"/>
      <c r="AK118" s="39"/>
      <c r="AL118" s="39"/>
      <c r="AM118" s="39"/>
      <c r="AN118" s="39"/>
      <c r="AO118" s="39"/>
      <c r="AP118" s="40"/>
      <c r="AQ118" s="39"/>
      <c r="AR118" s="39"/>
      <c r="AS118" s="40"/>
      <c r="AT118" s="39"/>
      <c r="AU118" s="39"/>
      <c r="AV118" s="39"/>
      <c r="AW118" s="39"/>
      <c r="AX118" s="40"/>
      <c r="AY118" s="40"/>
      <c r="AZ118" s="39"/>
      <c r="BA118" s="39"/>
      <c r="BB118" s="39"/>
      <c r="BC118" s="39"/>
      <c r="BD118" s="40"/>
      <c r="BE118" s="40"/>
      <c r="BF118" s="40"/>
    </row>
    <row r="119" spans="1:58" s="1" customFormat="1" ht="65.25" customHeight="1" x14ac:dyDescent="0.25">
      <c r="A119" s="39"/>
      <c r="B119" s="39"/>
      <c r="C119" s="39"/>
      <c r="D119" s="39"/>
      <c r="E119" s="39"/>
      <c r="F119" s="39"/>
      <c r="G119" s="39"/>
      <c r="H119" s="39"/>
      <c r="I119" s="39"/>
      <c r="J119" s="39"/>
      <c r="K119" s="41"/>
      <c r="L119" s="41"/>
      <c r="M119" s="41"/>
      <c r="N119" s="41"/>
      <c r="O119" s="41"/>
      <c r="P119" s="41"/>
      <c r="Q119" s="41"/>
      <c r="R119" s="41"/>
      <c r="S119" s="41"/>
      <c r="T119" s="41"/>
      <c r="U119" s="41"/>
      <c r="V119" s="41"/>
      <c r="W119" s="39"/>
      <c r="X119" s="39"/>
      <c r="Y119" s="39"/>
      <c r="Z119" s="39"/>
      <c r="AA119" s="39"/>
      <c r="AB119" s="39" t="s">
        <v>1143</v>
      </c>
      <c r="AC119" s="39"/>
      <c r="AD119" s="39"/>
      <c r="AE119" s="39"/>
      <c r="AF119" s="39" t="s">
        <v>1141</v>
      </c>
      <c r="AG119" s="39"/>
      <c r="AH119" s="39"/>
      <c r="AI119" s="39"/>
      <c r="AJ119" s="39"/>
      <c r="AK119" s="39"/>
      <c r="AL119" s="39"/>
      <c r="AM119" s="39"/>
      <c r="AN119" s="39"/>
      <c r="AO119" s="39"/>
      <c r="AP119" s="40"/>
      <c r="AQ119" s="39"/>
      <c r="AR119" s="39"/>
      <c r="AS119" s="40"/>
      <c r="AT119" s="39"/>
      <c r="AU119" s="39"/>
      <c r="AV119" s="39"/>
      <c r="AW119" s="39"/>
      <c r="AX119" s="40"/>
      <c r="AY119" s="40"/>
      <c r="AZ119" s="39"/>
      <c r="BA119" s="39"/>
      <c r="BB119" s="39"/>
      <c r="BC119" s="39"/>
      <c r="BD119" s="40"/>
      <c r="BE119" s="40"/>
      <c r="BF119" s="40"/>
    </row>
    <row r="120" spans="1:58" s="1" customFormat="1" ht="65.25" customHeight="1" x14ac:dyDescent="0.25">
      <c r="A120" s="39"/>
      <c r="B120" s="39"/>
      <c r="C120" s="39"/>
      <c r="D120" s="39"/>
      <c r="E120" s="39"/>
      <c r="F120" s="39"/>
      <c r="G120" s="39"/>
      <c r="H120" s="39"/>
      <c r="I120" s="39"/>
      <c r="J120" s="39"/>
      <c r="K120" s="41"/>
      <c r="L120" s="41"/>
      <c r="M120" s="41"/>
      <c r="N120" s="41"/>
      <c r="O120" s="41"/>
      <c r="P120" s="41"/>
      <c r="Q120" s="41"/>
      <c r="R120" s="41"/>
      <c r="S120" s="41"/>
      <c r="T120" s="41"/>
      <c r="U120" s="41"/>
      <c r="V120" s="41"/>
      <c r="W120" s="39"/>
      <c r="X120" s="39"/>
      <c r="Y120" s="39"/>
      <c r="Z120" s="39"/>
      <c r="AA120" s="39"/>
      <c r="AB120" s="39" t="s">
        <v>1144</v>
      </c>
      <c r="AC120" s="39"/>
      <c r="AD120" s="39"/>
      <c r="AE120" s="39"/>
      <c r="AF120" s="39" t="s">
        <v>1143</v>
      </c>
      <c r="AG120" s="39"/>
      <c r="AH120" s="39"/>
      <c r="AI120" s="39"/>
      <c r="AJ120" s="39"/>
      <c r="AK120" s="39"/>
      <c r="AL120" s="39"/>
      <c r="AM120" s="39"/>
      <c r="AN120" s="39"/>
      <c r="AO120" s="39"/>
      <c r="AP120" s="40"/>
      <c r="AQ120" s="39"/>
      <c r="AR120" s="39"/>
      <c r="AS120" s="40"/>
      <c r="AT120" s="39"/>
      <c r="AU120" s="39"/>
      <c r="AV120" s="39"/>
      <c r="AW120" s="39"/>
      <c r="AX120" s="40"/>
      <c r="AY120" s="40"/>
      <c r="AZ120" s="39"/>
      <c r="BA120" s="39"/>
      <c r="BB120" s="39"/>
      <c r="BC120" s="39"/>
      <c r="BD120" s="40"/>
      <c r="BE120" s="40"/>
      <c r="BF120" s="40"/>
    </row>
    <row r="121" spans="1:58" s="1" customFormat="1" ht="65.25" customHeight="1" x14ac:dyDescent="0.25">
      <c r="A121" s="39"/>
      <c r="B121" s="39"/>
      <c r="C121" s="39"/>
      <c r="D121" s="39"/>
      <c r="E121" s="39"/>
      <c r="F121" s="39"/>
      <c r="G121" s="39"/>
      <c r="H121" s="39"/>
      <c r="I121" s="39"/>
      <c r="J121" s="39"/>
      <c r="K121" s="41"/>
      <c r="L121" s="41"/>
      <c r="M121" s="41"/>
      <c r="N121" s="41"/>
      <c r="O121" s="41"/>
      <c r="P121" s="41"/>
      <c r="Q121" s="41"/>
      <c r="R121" s="41"/>
      <c r="S121" s="41"/>
      <c r="T121" s="41"/>
      <c r="U121" s="41"/>
      <c r="V121" s="41"/>
      <c r="W121" s="39"/>
      <c r="X121" s="39"/>
      <c r="Y121" s="39"/>
      <c r="Z121" s="39"/>
      <c r="AA121" s="39"/>
      <c r="AB121" s="39" t="s">
        <v>1145</v>
      </c>
      <c r="AC121" s="39"/>
      <c r="AD121" s="39"/>
      <c r="AE121" s="39"/>
      <c r="AF121" s="39" t="s">
        <v>1145</v>
      </c>
      <c r="AG121" s="39"/>
      <c r="AH121" s="39"/>
      <c r="AI121" s="39"/>
      <c r="AJ121" s="39"/>
      <c r="AK121" s="39"/>
      <c r="AL121" s="39"/>
      <c r="AM121" s="39"/>
      <c r="AN121" s="39"/>
      <c r="AO121" s="39"/>
      <c r="AP121" s="40"/>
      <c r="AQ121" s="39"/>
      <c r="AR121" s="39"/>
      <c r="AS121" s="40"/>
      <c r="AT121" s="39"/>
      <c r="AU121" s="39"/>
      <c r="AV121" s="39"/>
      <c r="AW121" s="39"/>
      <c r="AX121" s="40"/>
      <c r="AY121" s="40"/>
      <c r="AZ121" s="39"/>
      <c r="BA121" s="39"/>
      <c r="BB121" s="39"/>
      <c r="BC121" s="39"/>
      <c r="BD121" s="40"/>
      <c r="BE121" s="40"/>
      <c r="BF121" s="40"/>
    </row>
    <row r="122" spans="1:58" s="1" customFormat="1" ht="65.25" customHeight="1" x14ac:dyDescent="0.25">
      <c r="A122" s="39"/>
      <c r="B122" s="39"/>
      <c r="C122" s="39"/>
      <c r="D122" s="39"/>
      <c r="E122" s="39"/>
      <c r="F122" s="39"/>
      <c r="G122" s="39"/>
      <c r="H122" s="39"/>
      <c r="I122" s="39"/>
      <c r="J122" s="39"/>
      <c r="K122" s="41"/>
      <c r="L122" s="41"/>
      <c r="M122" s="41"/>
      <c r="N122" s="41"/>
      <c r="O122" s="41"/>
      <c r="P122" s="41"/>
      <c r="Q122" s="41"/>
      <c r="R122" s="41"/>
      <c r="S122" s="41"/>
      <c r="T122" s="41"/>
      <c r="U122" s="41"/>
      <c r="V122" s="41"/>
      <c r="W122" s="39"/>
      <c r="X122" s="39"/>
      <c r="Y122" s="39"/>
      <c r="Z122" s="39"/>
      <c r="AA122" s="39"/>
      <c r="AB122" s="39" t="s">
        <v>1138</v>
      </c>
      <c r="AC122" s="39"/>
      <c r="AD122" s="39"/>
      <c r="AE122" s="39"/>
      <c r="AF122" s="39" t="s">
        <v>1138</v>
      </c>
      <c r="AG122" s="39"/>
      <c r="AH122" s="39"/>
      <c r="AI122" s="39"/>
      <c r="AJ122" s="221">
        <v>0</v>
      </c>
      <c r="AK122" s="44">
        <v>0</v>
      </c>
      <c r="AL122" s="44">
        <v>1</v>
      </c>
      <c r="AM122" s="221">
        <v>1</v>
      </c>
      <c r="AN122" s="44">
        <v>1</v>
      </c>
      <c r="AO122" s="44">
        <v>1</v>
      </c>
      <c r="AP122" s="221">
        <v>1</v>
      </c>
      <c r="AQ122" s="44">
        <v>1</v>
      </c>
      <c r="AR122" s="44">
        <v>1</v>
      </c>
      <c r="AS122" s="221" t="s">
        <v>11</v>
      </c>
      <c r="AT122" s="39"/>
      <c r="AU122" s="39"/>
      <c r="AV122" s="39"/>
      <c r="AW122" s="39"/>
      <c r="AX122" s="40"/>
      <c r="AY122" s="40"/>
      <c r="AZ122" s="39"/>
      <c r="BA122" s="39"/>
      <c r="BB122" s="39"/>
      <c r="BC122" s="39"/>
      <c r="BD122" s="40"/>
      <c r="BE122" s="40"/>
      <c r="BF122" s="40"/>
    </row>
    <row r="123" spans="1:58" s="1" customFormat="1" ht="79.5" customHeight="1" x14ac:dyDescent="0.25">
      <c r="A123" s="190">
        <v>18</v>
      </c>
      <c r="B123" s="190" t="s">
        <v>1146</v>
      </c>
      <c r="C123" s="190" t="s">
        <v>816</v>
      </c>
      <c r="D123" s="190" t="s">
        <v>817</v>
      </c>
      <c r="E123" s="190" t="s">
        <v>818</v>
      </c>
      <c r="F123" s="190"/>
      <c r="G123" s="190" t="s">
        <v>819</v>
      </c>
      <c r="H123" s="190" t="s">
        <v>820</v>
      </c>
      <c r="I123" s="190"/>
      <c r="J123" s="190" t="s">
        <v>1147</v>
      </c>
      <c r="K123" s="35">
        <v>102.5</v>
      </c>
      <c r="L123" s="36">
        <v>102.8</v>
      </c>
      <c r="M123" s="36">
        <v>103.9</v>
      </c>
      <c r="N123" s="35">
        <v>106.7</v>
      </c>
      <c r="O123" s="36">
        <v>104.7</v>
      </c>
      <c r="P123" s="36">
        <v>108.8</v>
      </c>
      <c r="Q123" s="35">
        <v>114.4</v>
      </c>
      <c r="R123" s="36">
        <v>106.8</v>
      </c>
      <c r="S123" s="36">
        <v>117.8</v>
      </c>
      <c r="T123" s="35">
        <v>170</v>
      </c>
      <c r="U123" s="36">
        <v>170</v>
      </c>
      <c r="V123" s="36">
        <v>170</v>
      </c>
      <c r="W123" s="190" t="s">
        <v>1148</v>
      </c>
      <c r="X123" s="190"/>
      <c r="Y123" s="190" t="s">
        <v>1149</v>
      </c>
      <c r="Z123" s="190" t="s">
        <v>1150</v>
      </c>
      <c r="AA123" s="190" t="s">
        <v>1151</v>
      </c>
      <c r="AB123" s="190"/>
      <c r="AC123" s="190"/>
      <c r="AD123" s="190"/>
      <c r="AE123" s="190"/>
      <c r="AF123" s="190"/>
      <c r="AG123" s="190"/>
      <c r="AH123" s="190"/>
      <c r="AI123" s="190"/>
      <c r="AJ123" s="190"/>
      <c r="AK123" s="190"/>
      <c r="AL123" s="190"/>
      <c r="AM123" s="190"/>
      <c r="AN123" s="190"/>
      <c r="AO123" s="190"/>
      <c r="AQ123" s="190"/>
      <c r="AR123" s="190"/>
      <c r="AT123" s="190"/>
      <c r="AU123" s="190"/>
      <c r="AV123" s="190"/>
      <c r="AW123" s="190"/>
      <c r="AZ123" s="190"/>
      <c r="BA123" s="190"/>
      <c r="BB123" s="190"/>
      <c r="BC123" s="190"/>
    </row>
    <row r="124" spans="1:58" s="1" customFormat="1" ht="285" x14ac:dyDescent="0.25">
      <c r="A124" s="82"/>
      <c r="B124" s="82"/>
      <c r="C124" s="82"/>
      <c r="D124" s="82" t="s">
        <v>821</v>
      </c>
      <c r="E124" s="82"/>
      <c r="F124" s="82"/>
      <c r="G124" s="82"/>
      <c r="H124" s="82"/>
      <c r="I124" s="82"/>
      <c r="J124" s="82"/>
      <c r="K124" s="82"/>
      <c r="L124" s="82"/>
      <c r="M124" s="82"/>
      <c r="O124" s="82"/>
      <c r="P124" s="82"/>
      <c r="R124" s="82"/>
      <c r="S124" s="82"/>
      <c r="U124" s="82"/>
      <c r="V124" s="82"/>
      <c r="W124" s="82" t="s">
        <v>1152</v>
      </c>
      <c r="X124" s="82"/>
      <c r="Y124" s="82"/>
      <c r="Z124" s="82" t="s">
        <v>1153</v>
      </c>
      <c r="AA124" s="82" t="s">
        <v>1154</v>
      </c>
      <c r="AB124" s="82"/>
      <c r="AC124" s="82"/>
      <c r="AD124" s="82"/>
      <c r="AE124" s="82" t="s">
        <v>1155</v>
      </c>
      <c r="AF124" s="82"/>
      <c r="AG124" s="82"/>
      <c r="AH124" s="82"/>
      <c r="AI124" s="82"/>
      <c r="AJ124" s="82"/>
      <c r="AK124" s="82"/>
      <c r="AL124" s="82"/>
      <c r="AM124" s="82"/>
      <c r="AN124" s="82"/>
      <c r="AO124" s="82"/>
      <c r="AQ124" s="82"/>
      <c r="AR124" s="82"/>
      <c r="AT124" s="82"/>
      <c r="AU124" s="82"/>
      <c r="AV124" s="82"/>
      <c r="AW124" s="82"/>
      <c r="AZ124" s="82"/>
      <c r="BA124" s="82"/>
      <c r="BB124" s="82"/>
      <c r="BC124" s="82"/>
    </row>
    <row r="125" spans="1:58" s="1" customFormat="1" ht="165" x14ac:dyDescent="0.25">
      <c r="A125" s="82"/>
      <c r="B125" s="82"/>
      <c r="C125" s="82"/>
      <c r="D125" s="82"/>
      <c r="E125" s="82"/>
      <c r="F125" s="82"/>
      <c r="G125" s="82"/>
      <c r="H125" s="82"/>
      <c r="I125" s="82"/>
      <c r="J125" s="82"/>
      <c r="K125" s="82"/>
      <c r="L125" s="82"/>
      <c r="M125" s="82"/>
      <c r="O125" s="82"/>
      <c r="P125" s="82"/>
      <c r="R125" s="82"/>
      <c r="S125" s="82"/>
      <c r="U125" s="82"/>
      <c r="V125" s="82"/>
      <c r="W125" s="82" t="s">
        <v>1156</v>
      </c>
      <c r="X125" s="82"/>
      <c r="Y125" s="82"/>
      <c r="Z125" s="82"/>
      <c r="AA125" s="82" t="s">
        <v>1157</v>
      </c>
      <c r="AB125" s="82"/>
      <c r="AC125" s="82"/>
      <c r="AD125" s="82"/>
      <c r="AE125" s="82" t="s">
        <v>1158</v>
      </c>
      <c r="AF125" s="82"/>
      <c r="AG125" s="82"/>
      <c r="AH125" s="82"/>
      <c r="AI125" s="82"/>
      <c r="AJ125" s="82"/>
      <c r="AK125" s="82"/>
      <c r="AL125" s="82"/>
      <c r="AM125" s="82"/>
      <c r="AN125" s="82"/>
      <c r="AO125" s="82"/>
      <c r="AQ125" s="82"/>
      <c r="AR125" s="82"/>
      <c r="AT125" s="82"/>
      <c r="AU125" s="82"/>
      <c r="AV125" s="82"/>
      <c r="AW125" s="82"/>
      <c r="AZ125" s="82"/>
      <c r="BA125" s="82"/>
      <c r="BB125" s="82"/>
      <c r="BC125" s="82"/>
    </row>
    <row r="126" spans="1:58" s="1" customFormat="1" ht="135" x14ac:dyDescent="0.25">
      <c r="A126" s="82"/>
      <c r="B126" s="82"/>
      <c r="C126" s="82"/>
      <c r="D126" s="82"/>
      <c r="E126" s="82"/>
      <c r="F126" s="82"/>
      <c r="G126" s="82"/>
      <c r="H126" s="82"/>
      <c r="I126" s="82"/>
      <c r="J126" s="82"/>
      <c r="K126" s="82"/>
      <c r="L126" s="82"/>
      <c r="M126" s="82"/>
      <c r="O126" s="82"/>
      <c r="P126" s="82"/>
      <c r="R126" s="82"/>
      <c r="S126" s="82"/>
      <c r="U126" s="82"/>
      <c r="V126" s="82"/>
      <c r="W126" s="82" t="s">
        <v>1159</v>
      </c>
      <c r="X126" s="82"/>
      <c r="Y126" s="82"/>
      <c r="Z126" s="82"/>
      <c r="AA126" s="82"/>
      <c r="AB126" s="82"/>
      <c r="AC126" s="82"/>
      <c r="AD126" s="82"/>
      <c r="AE126" s="82" t="s">
        <v>1160</v>
      </c>
      <c r="AF126" s="82"/>
      <c r="AG126" s="82"/>
      <c r="AH126" s="82"/>
      <c r="AI126" s="82"/>
      <c r="AJ126" s="82"/>
      <c r="AK126" s="82"/>
      <c r="AL126" s="82"/>
      <c r="AM126" s="82"/>
      <c r="AN126" s="82"/>
      <c r="AO126" s="82"/>
      <c r="AQ126" s="82"/>
      <c r="AR126" s="82"/>
      <c r="AT126" s="82"/>
      <c r="AU126" s="82"/>
      <c r="AV126" s="82"/>
      <c r="AW126" s="82"/>
      <c r="AZ126" s="82"/>
      <c r="BA126" s="82"/>
      <c r="BB126" s="82"/>
      <c r="BC126" s="82"/>
    </row>
    <row r="127" spans="1:58" s="1" customFormat="1" ht="150" x14ac:dyDescent="0.25">
      <c r="A127" s="82"/>
      <c r="B127" s="82"/>
      <c r="C127" s="82"/>
      <c r="D127" s="82"/>
      <c r="E127" s="82"/>
      <c r="F127" s="82"/>
      <c r="G127" s="82"/>
      <c r="H127" s="82"/>
      <c r="I127" s="82"/>
      <c r="J127" s="82"/>
      <c r="K127" s="82"/>
      <c r="L127" s="82"/>
      <c r="M127" s="82"/>
      <c r="O127" s="82"/>
      <c r="P127" s="82"/>
      <c r="R127" s="82"/>
      <c r="S127" s="82"/>
      <c r="U127" s="82"/>
      <c r="V127" s="82"/>
      <c r="W127" s="82" t="s">
        <v>1161</v>
      </c>
      <c r="X127" s="82"/>
      <c r="Y127" s="82"/>
      <c r="Z127" s="82" t="s">
        <v>1162</v>
      </c>
      <c r="AA127" s="82"/>
      <c r="AB127" s="82"/>
      <c r="AC127" s="82"/>
      <c r="AD127" s="82"/>
      <c r="AE127" s="82"/>
      <c r="AF127" s="82"/>
      <c r="AG127" s="82"/>
      <c r="AH127" s="82"/>
      <c r="AI127" s="82"/>
      <c r="AJ127" s="82"/>
      <c r="AK127" s="82"/>
      <c r="AL127" s="82"/>
      <c r="AM127" s="82"/>
      <c r="AN127" s="82"/>
      <c r="AO127" s="82"/>
      <c r="AQ127" s="82"/>
      <c r="AR127" s="82"/>
      <c r="AT127" s="82"/>
      <c r="AU127" s="82"/>
      <c r="AV127" s="82"/>
      <c r="AW127" s="82"/>
      <c r="AZ127" s="82"/>
      <c r="BA127" s="82"/>
      <c r="BB127" s="82"/>
      <c r="BC127" s="82"/>
    </row>
    <row r="128" spans="1:58" s="1" customFormat="1" ht="150" x14ac:dyDescent="0.25">
      <c r="A128" s="82"/>
      <c r="B128" s="82"/>
      <c r="C128" s="82"/>
      <c r="D128" s="82"/>
      <c r="E128" s="82"/>
      <c r="F128" s="82"/>
      <c r="G128" s="82"/>
      <c r="H128" s="82"/>
      <c r="I128" s="82"/>
      <c r="J128" s="82"/>
      <c r="K128" s="82"/>
      <c r="L128" s="82"/>
      <c r="M128" s="82"/>
      <c r="O128" s="82"/>
      <c r="P128" s="82"/>
      <c r="R128" s="82"/>
      <c r="S128" s="82"/>
      <c r="U128" s="82"/>
      <c r="V128" s="82"/>
      <c r="W128" s="82" t="s">
        <v>1163</v>
      </c>
      <c r="X128" s="82"/>
      <c r="Y128" s="82"/>
      <c r="Z128" s="82" t="s">
        <v>1164</v>
      </c>
      <c r="AA128" s="82"/>
      <c r="AB128" s="82"/>
      <c r="AC128" s="82"/>
      <c r="AD128" s="82"/>
      <c r="AE128" s="82" t="s">
        <v>644</v>
      </c>
      <c r="AF128" s="82"/>
      <c r="AG128" s="82"/>
      <c r="AH128" s="82"/>
      <c r="AI128" s="82"/>
      <c r="AJ128" s="82"/>
      <c r="AK128" s="82"/>
      <c r="AL128" s="82"/>
      <c r="AM128" s="82"/>
      <c r="AN128" s="82"/>
      <c r="AO128" s="82"/>
      <c r="AQ128" s="82"/>
      <c r="AR128" s="82"/>
      <c r="AT128" s="82"/>
      <c r="AU128" s="82"/>
      <c r="AV128" s="82"/>
      <c r="AW128" s="82"/>
      <c r="AZ128" s="82"/>
      <c r="BA128" s="82"/>
      <c r="BB128" s="82"/>
      <c r="BC128" s="82"/>
    </row>
    <row r="129" spans="1:58" s="1" customFormat="1" ht="120" x14ac:dyDescent="0.25">
      <c r="A129" s="82"/>
      <c r="B129" s="82"/>
      <c r="C129" s="82"/>
      <c r="D129" s="82"/>
      <c r="E129" s="82"/>
      <c r="F129" s="82"/>
      <c r="G129" s="82"/>
      <c r="H129" s="82"/>
      <c r="I129" s="82"/>
      <c r="J129" s="82"/>
      <c r="K129" s="82"/>
      <c r="L129" s="82"/>
      <c r="M129" s="82"/>
      <c r="O129" s="82"/>
      <c r="P129" s="82"/>
      <c r="R129" s="82"/>
      <c r="S129" s="82"/>
      <c r="U129" s="82"/>
      <c r="V129" s="82"/>
      <c r="W129" s="82" t="s">
        <v>1165</v>
      </c>
      <c r="X129" s="82"/>
      <c r="Y129" s="82"/>
      <c r="Z129" s="82" t="s">
        <v>1166</v>
      </c>
      <c r="AA129" s="82"/>
      <c r="AB129" s="82"/>
      <c r="AC129" s="82"/>
      <c r="AD129" s="82"/>
      <c r="AE129" s="82"/>
      <c r="AF129" s="82"/>
      <c r="AG129" s="82"/>
      <c r="AH129" s="82"/>
      <c r="AI129" s="82"/>
      <c r="AJ129" s="82"/>
      <c r="AK129" s="82"/>
      <c r="AL129" s="82"/>
      <c r="AM129" s="82"/>
      <c r="AN129" s="82"/>
      <c r="AO129" s="82"/>
      <c r="AQ129" s="82"/>
      <c r="AR129" s="82"/>
      <c r="AT129" s="82"/>
      <c r="AU129" s="82"/>
      <c r="AV129" s="82"/>
      <c r="AW129" s="82"/>
      <c r="AZ129" s="82"/>
      <c r="BA129" s="82"/>
      <c r="BB129" s="82"/>
      <c r="BC129" s="82"/>
    </row>
    <row r="130" spans="1:58" s="1" customFormat="1" ht="180" x14ac:dyDescent="0.25">
      <c r="A130" s="82"/>
      <c r="B130" s="82"/>
      <c r="C130" s="82"/>
      <c r="D130" s="82"/>
      <c r="E130" s="82"/>
      <c r="F130" s="82"/>
      <c r="G130" s="82"/>
      <c r="H130" s="82"/>
      <c r="I130" s="82"/>
      <c r="J130" s="82"/>
      <c r="K130" s="82"/>
      <c r="L130" s="82"/>
      <c r="M130" s="82"/>
      <c r="O130" s="82"/>
      <c r="P130" s="82"/>
      <c r="R130" s="82"/>
      <c r="S130" s="82"/>
      <c r="U130" s="82"/>
      <c r="V130" s="82"/>
      <c r="W130" s="82" t="s">
        <v>1167</v>
      </c>
      <c r="X130" s="82"/>
      <c r="Y130" s="82"/>
      <c r="Z130" s="82" t="s">
        <v>1168</v>
      </c>
      <c r="AA130" s="82" t="s">
        <v>1169</v>
      </c>
      <c r="AB130" s="82"/>
      <c r="AC130" s="82"/>
      <c r="AD130" s="82"/>
      <c r="AE130" s="82"/>
      <c r="AF130" s="82"/>
      <c r="AG130" s="82"/>
      <c r="AH130" s="82"/>
      <c r="AI130" s="82"/>
      <c r="AJ130" s="82"/>
      <c r="AK130" s="82"/>
      <c r="AL130" s="82"/>
      <c r="AM130" s="82"/>
      <c r="AN130" s="82"/>
      <c r="AO130" s="82"/>
      <c r="AQ130" s="82"/>
      <c r="AR130" s="82"/>
      <c r="AT130" s="82"/>
      <c r="AU130" s="82"/>
      <c r="AV130" s="82"/>
      <c r="AW130" s="82"/>
      <c r="AZ130" s="82"/>
      <c r="BA130" s="82"/>
      <c r="BB130" s="82"/>
      <c r="BC130" s="82"/>
    </row>
    <row r="131" spans="1:58" s="1" customFormat="1" ht="135" x14ac:dyDescent="0.25">
      <c r="A131" s="82"/>
      <c r="B131" s="82"/>
      <c r="C131" s="82"/>
      <c r="D131" s="82"/>
      <c r="E131" s="82"/>
      <c r="F131" s="82"/>
      <c r="G131" s="82"/>
      <c r="H131" s="82"/>
      <c r="I131" s="82"/>
      <c r="J131" s="82"/>
      <c r="K131" s="82"/>
      <c r="L131" s="82"/>
      <c r="M131" s="82"/>
      <c r="O131" s="82"/>
      <c r="P131" s="82"/>
      <c r="R131" s="82"/>
      <c r="S131" s="82"/>
      <c r="U131" s="82"/>
      <c r="V131" s="82"/>
      <c r="W131" s="82" t="s">
        <v>1170</v>
      </c>
      <c r="X131" s="82"/>
      <c r="Y131" s="82"/>
      <c r="Z131" s="82" t="s">
        <v>1171</v>
      </c>
      <c r="AA131" s="82"/>
      <c r="AB131" s="82"/>
      <c r="AC131" s="82"/>
      <c r="AD131" s="82"/>
      <c r="AE131" s="82" t="s">
        <v>1155</v>
      </c>
      <c r="AF131" s="82"/>
      <c r="AG131" s="82"/>
      <c r="AH131" s="82"/>
      <c r="AI131" s="82"/>
      <c r="AJ131" s="82"/>
      <c r="AK131" s="82"/>
      <c r="AL131" s="82"/>
      <c r="AM131" s="82"/>
      <c r="AN131" s="82"/>
      <c r="AO131" s="82"/>
      <c r="AQ131" s="82"/>
      <c r="AR131" s="82"/>
      <c r="AT131" s="82"/>
      <c r="AU131" s="82"/>
      <c r="AV131" s="82"/>
      <c r="AW131" s="82"/>
      <c r="AZ131" s="82"/>
      <c r="BA131" s="82"/>
      <c r="BB131" s="82"/>
      <c r="BC131" s="82"/>
    </row>
    <row r="132" spans="1:58" s="1" customFormat="1" ht="165" x14ac:dyDescent="0.25">
      <c r="A132" s="82"/>
      <c r="B132" s="82"/>
      <c r="C132" s="82"/>
      <c r="D132" s="82"/>
      <c r="E132" s="82"/>
      <c r="F132" s="82"/>
      <c r="G132" s="82"/>
      <c r="H132" s="82"/>
      <c r="I132" s="82"/>
      <c r="J132" s="82"/>
      <c r="K132" s="82"/>
      <c r="L132" s="82"/>
      <c r="M132" s="82"/>
      <c r="O132" s="82"/>
      <c r="P132" s="82"/>
      <c r="R132" s="82"/>
      <c r="S132" s="82"/>
      <c r="U132" s="82"/>
      <c r="V132" s="82"/>
      <c r="W132" s="82" t="s">
        <v>1172</v>
      </c>
      <c r="X132" s="82"/>
      <c r="Y132" s="82"/>
      <c r="Z132" s="82" t="s">
        <v>1173</v>
      </c>
      <c r="AA132" s="82" t="s">
        <v>1174</v>
      </c>
      <c r="AB132" s="82"/>
      <c r="AC132" s="82"/>
      <c r="AD132" s="82"/>
      <c r="AE132" s="82"/>
      <c r="AF132" s="82"/>
      <c r="AG132" s="82"/>
      <c r="AH132" s="82"/>
      <c r="AI132" s="82"/>
      <c r="AJ132" s="82"/>
      <c r="AK132" s="82"/>
      <c r="AL132" s="82"/>
      <c r="AM132" s="82"/>
      <c r="AN132" s="82"/>
      <c r="AO132" s="82"/>
      <c r="AQ132" s="82"/>
      <c r="AR132" s="82"/>
      <c r="AT132" s="82"/>
      <c r="AU132" s="82"/>
      <c r="AV132" s="82"/>
      <c r="AW132" s="82"/>
      <c r="AZ132" s="82"/>
      <c r="BA132" s="82"/>
      <c r="BB132" s="82"/>
      <c r="BC132" s="82"/>
    </row>
    <row r="133" spans="1:58" s="1" customFormat="1" ht="165" x14ac:dyDescent="0.25">
      <c r="A133" s="82"/>
      <c r="B133" s="82"/>
      <c r="C133" s="82"/>
      <c r="D133" s="82"/>
      <c r="E133" s="82"/>
      <c r="F133" s="82"/>
      <c r="G133" s="82"/>
      <c r="H133" s="82"/>
      <c r="I133" s="82"/>
      <c r="J133" s="82"/>
      <c r="K133" s="82"/>
      <c r="L133" s="82"/>
      <c r="M133" s="82"/>
      <c r="O133" s="82"/>
      <c r="P133" s="82"/>
      <c r="R133" s="82"/>
      <c r="S133" s="82"/>
      <c r="U133" s="82"/>
      <c r="V133" s="82"/>
      <c r="W133" s="82" t="s">
        <v>1175</v>
      </c>
      <c r="X133" s="82"/>
      <c r="Y133" s="82"/>
      <c r="Z133" s="82" t="s">
        <v>1176</v>
      </c>
      <c r="AA133" s="82"/>
      <c r="AB133" s="82"/>
      <c r="AC133" s="82"/>
      <c r="AD133" s="82"/>
      <c r="AE133" s="82" t="s">
        <v>1177</v>
      </c>
      <c r="AF133" s="82"/>
      <c r="AG133" s="82"/>
      <c r="AH133" s="82"/>
      <c r="AI133" s="82"/>
      <c r="AJ133" s="82"/>
      <c r="AK133" s="82"/>
      <c r="AL133" s="82"/>
      <c r="AM133" s="82"/>
      <c r="AN133" s="82"/>
      <c r="AO133" s="82"/>
      <c r="AQ133" s="82"/>
      <c r="AR133" s="82"/>
      <c r="AT133" s="82"/>
      <c r="AU133" s="82"/>
      <c r="AV133" s="82"/>
      <c r="AW133" s="82"/>
      <c r="AZ133" s="82"/>
      <c r="BA133" s="82"/>
      <c r="BB133" s="82"/>
      <c r="BC133" s="82"/>
    </row>
    <row r="134" spans="1:58" s="1" customFormat="1" ht="135" x14ac:dyDescent="0.25">
      <c r="A134" s="82"/>
      <c r="B134" s="82"/>
      <c r="C134" s="82"/>
      <c r="D134" s="82"/>
      <c r="E134" s="82"/>
      <c r="F134" s="82"/>
      <c r="G134" s="82"/>
      <c r="H134" s="82"/>
      <c r="I134" s="82"/>
      <c r="J134" s="82"/>
      <c r="K134" s="82"/>
      <c r="L134" s="82"/>
      <c r="M134" s="82"/>
      <c r="O134" s="82"/>
      <c r="P134" s="82"/>
      <c r="R134" s="82"/>
      <c r="S134" s="82"/>
      <c r="U134" s="82"/>
      <c r="V134" s="82"/>
      <c r="W134" s="82" t="s">
        <v>1178</v>
      </c>
      <c r="X134" s="82"/>
      <c r="Y134" s="82"/>
      <c r="Z134" s="82"/>
      <c r="AA134" s="82"/>
      <c r="AB134" s="82"/>
      <c r="AC134" s="82"/>
      <c r="AD134" s="82"/>
      <c r="AE134" s="82" t="s">
        <v>641</v>
      </c>
      <c r="AF134" s="82"/>
      <c r="AG134" s="82"/>
      <c r="AH134" s="82"/>
      <c r="AI134" s="82"/>
      <c r="AJ134" s="82"/>
      <c r="AK134" s="82"/>
      <c r="AL134" s="82"/>
      <c r="AM134" s="82"/>
      <c r="AN134" s="82"/>
      <c r="AO134" s="82"/>
      <c r="AQ134" s="82"/>
      <c r="AR134" s="82"/>
      <c r="AT134" s="82"/>
      <c r="AU134" s="82"/>
      <c r="AV134" s="82"/>
      <c r="AW134" s="82"/>
      <c r="AZ134" s="82"/>
      <c r="BA134" s="82"/>
      <c r="BB134" s="82"/>
      <c r="BC134" s="82"/>
    </row>
    <row r="135" spans="1:58" s="1" customFormat="1" ht="150" x14ac:dyDescent="0.25">
      <c r="A135" s="82"/>
      <c r="B135" s="82"/>
      <c r="C135" s="82"/>
      <c r="D135" s="82"/>
      <c r="E135" s="82"/>
      <c r="F135" s="82"/>
      <c r="G135" s="82"/>
      <c r="H135" s="82"/>
      <c r="I135" s="82"/>
      <c r="J135" s="82"/>
      <c r="K135" s="82"/>
      <c r="L135" s="82"/>
      <c r="M135" s="82"/>
      <c r="O135" s="82"/>
      <c r="P135" s="82"/>
      <c r="R135" s="82"/>
      <c r="S135" s="82"/>
      <c r="U135" s="82"/>
      <c r="V135" s="82"/>
      <c r="W135" s="82" t="s">
        <v>1179</v>
      </c>
      <c r="X135" s="82"/>
      <c r="Y135" s="82"/>
      <c r="Z135" s="82"/>
      <c r="AA135" s="82"/>
      <c r="AB135" s="82"/>
      <c r="AC135" s="82"/>
      <c r="AD135" s="82"/>
      <c r="AE135" s="82" t="s">
        <v>1031</v>
      </c>
      <c r="AF135" s="82"/>
      <c r="AG135" s="82"/>
      <c r="AH135" s="82"/>
      <c r="AI135" s="82"/>
      <c r="AJ135" s="82"/>
      <c r="AK135" s="82"/>
      <c r="AL135" s="82"/>
      <c r="AM135" s="82"/>
      <c r="AN135" s="82"/>
      <c r="AO135" s="82"/>
      <c r="AQ135" s="82"/>
      <c r="AR135" s="82"/>
      <c r="AT135" s="82"/>
      <c r="AU135" s="82"/>
      <c r="AV135" s="82"/>
      <c r="AW135" s="82"/>
      <c r="AZ135" s="82"/>
      <c r="BA135" s="82"/>
      <c r="BB135" s="82"/>
      <c r="BC135" s="82"/>
    </row>
    <row r="136" spans="1:58" s="1" customFormat="1" ht="135" x14ac:dyDescent="0.25">
      <c r="A136" s="82"/>
      <c r="B136" s="82"/>
      <c r="C136" s="82"/>
      <c r="D136" s="82"/>
      <c r="E136" s="82"/>
      <c r="F136" s="82"/>
      <c r="G136" s="82"/>
      <c r="H136" s="82"/>
      <c r="I136" s="82"/>
      <c r="J136" s="82"/>
      <c r="K136" s="82"/>
      <c r="L136" s="82"/>
      <c r="M136" s="82"/>
      <c r="O136" s="82"/>
      <c r="P136" s="82"/>
      <c r="R136" s="82"/>
      <c r="S136" s="82"/>
      <c r="U136" s="82"/>
      <c r="V136" s="82"/>
      <c r="W136" s="82" t="s">
        <v>1180</v>
      </c>
      <c r="X136" s="82"/>
      <c r="Y136" s="82"/>
      <c r="Z136" s="82" t="s">
        <v>1181</v>
      </c>
      <c r="AA136" s="82" t="s">
        <v>1182</v>
      </c>
      <c r="AB136" s="82"/>
      <c r="AC136" s="82"/>
      <c r="AD136" s="82"/>
      <c r="AE136" s="82"/>
      <c r="AF136" s="82"/>
      <c r="AG136" s="82"/>
      <c r="AH136" s="82"/>
      <c r="AI136" s="82"/>
      <c r="AJ136" s="82"/>
      <c r="AK136" s="82"/>
      <c r="AL136" s="82"/>
      <c r="AM136" s="82"/>
      <c r="AN136" s="82"/>
      <c r="AO136" s="82"/>
      <c r="AQ136" s="82"/>
      <c r="AR136" s="82"/>
      <c r="AT136" s="82"/>
      <c r="AU136" s="82"/>
      <c r="AV136" s="82"/>
      <c r="AW136" s="82"/>
      <c r="AZ136" s="82"/>
      <c r="BA136" s="82"/>
      <c r="BB136" s="82"/>
      <c r="BC136" s="82"/>
    </row>
    <row r="137" spans="1:58" s="1" customFormat="1" ht="165" x14ac:dyDescent="0.25">
      <c r="A137" s="82"/>
      <c r="B137" s="82"/>
      <c r="C137" s="82"/>
      <c r="D137" s="82"/>
      <c r="E137" s="82"/>
      <c r="F137" s="82"/>
      <c r="G137" s="82"/>
      <c r="H137" s="82"/>
      <c r="I137" s="82"/>
      <c r="J137" s="82"/>
      <c r="K137" s="82"/>
      <c r="L137" s="82"/>
      <c r="M137" s="82"/>
      <c r="O137" s="82"/>
      <c r="P137" s="82"/>
      <c r="R137" s="82"/>
      <c r="S137" s="82"/>
      <c r="U137" s="82"/>
      <c r="V137" s="82"/>
      <c r="W137" s="82" t="s">
        <v>1183</v>
      </c>
      <c r="X137" s="82"/>
      <c r="Y137" s="82"/>
      <c r="Z137" s="82" t="s">
        <v>1184</v>
      </c>
      <c r="AA137" s="82"/>
      <c r="AB137" s="82"/>
      <c r="AC137" s="82"/>
      <c r="AD137" s="82"/>
      <c r="AE137" s="82" t="s">
        <v>1177</v>
      </c>
      <c r="AF137" s="82"/>
      <c r="AG137" s="82"/>
      <c r="AH137" s="82"/>
      <c r="AI137" s="82"/>
      <c r="AJ137" s="82"/>
      <c r="AK137" s="82"/>
      <c r="AL137" s="82"/>
      <c r="AM137" s="82"/>
      <c r="AN137" s="82"/>
      <c r="AO137" s="82"/>
      <c r="AQ137" s="82"/>
      <c r="AR137" s="82"/>
      <c r="AT137" s="82"/>
      <c r="AU137" s="82"/>
      <c r="AV137" s="82"/>
      <c r="AW137" s="82"/>
      <c r="AZ137" s="82"/>
      <c r="BA137" s="82"/>
      <c r="BB137" s="82"/>
      <c r="BC137" s="82"/>
    </row>
    <row r="138" spans="1:58" s="1" customFormat="1" ht="165" x14ac:dyDescent="0.25">
      <c r="A138" s="82"/>
      <c r="B138" s="82"/>
      <c r="C138" s="82"/>
      <c r="D138" s="82"/>
      <c r="E138" s="82"/>
      <c r="F138" s="82"/>
      <c r="G138" s="82"/>
      <c r="H138" s="82"/>
      <c r="I138" s="82"/>
      <c r="J138" s="82"/>
      <c r="K138" s="82"/>
      <c r="L138" s="82"/>
      <c r="M138" s="82"/>
      <c r="O138" s="82"/>
      <c r="P138" s="82"/>
      <c r="R138" s="82"/>
      <c r="S138" s="82"/>
      <c r="U138" s="82"/>
      <c r="V138" s="82"/>
      <c r="W138" s="82" t="s">
        <v>1185</v>
      </c>
      <c r="X138" s="82"/>
      <c r="Y138" s="82"/>
      <c r="Z138" s="82"/>
      <c r="AA138" s="82"/>
      <c r="AB138" s="82"/>
      <c r="AC138" s="82"/>
      <c r="AD138" s="82"/>
      <c r="AE138" s="82"/>
      <c r="AF138" s="82"/>
      <c r="AG138" s="82"/>
      <c r="AH138" s="82"/>
      <c r="AI138" s="82"/>
      <c r="AJ138" s="82"/>
      <c r="AK138" s="82"/>
      <c r="AL138" s="82"/>
      <c r="AM138" s="82"/>
      <c r="AN138" s="82"/>
      <c r="AO138" s="82"/>
      <c r="AQ138" s="82"/>
      <c r="AR138" s="82"/>
      <c r="AT138" s="82"/>
      <c r="AU138" s="82"/>
      <c r="AV138" s="82"/>
      <c r="AW138" s="82"/>
      <c r="AZ138" s="82"/>
      <c r="BA138" s="82"/>
      <c r="BB138" s="82"/>
      <c r="BC138" s="82"/>
    </row>
    <row r="139" spans="1:58" s="1" customFormat="1" ht="120" x14ac:dyDescent="0.25">
      <c r="A139" s="82"/>
      <c r="B139" s="82"/>
      <c r="C139" s="82"/>
      <c r="D139" s="82"/>
      <c r="E139" s="82"/>
      <c r="F139" s="82"/>
      <c r="G139" s="82"/>
      <c r="H139" s="82"/>
      <c r="I139" s="82"/>
      <c r="J139" s="82"/>
      <c r="K139" s="82"/>
      <c r="L139" s="82"/>
      <c r="M139" s="82"/>
      <c r="O139" s="82"/>
      <c r="P139" s="82"/>
      <c r="R139" s="82"/>
      <c r="S139" s="82"/>
      <c r="U139" s="82"/>
      <c r="V139" s="82"/>
      <c r="W139" s="82" t="s">
        <v>1186</v>
      </c>
      <c r="X139" s="82"/>
      <c r="Y139" s="82"/>
      <c r="Z139" s="82"/>
      <c r="AA139" s="82"/>
      <c r="AB139" s="82"/>
      <c r="AC139" s="82"/>
      <c r="AD139" s="82"/>
      <c r="AE139" s="82"/>
      <c r="AF139" s="82"/>
      <c r="AG139" s="82"/>
      <c r="AH139" s="82"/>
      <c r="AI139" s="82"/>
      <c r="AJ139" s="82"/>
      <c r="AK139" s="82"/>
      <c r="AL139" s="82"/>
      <c r="AM139" s="82"/>
      <c r="AN139" s="82"/>
      <c r="AO139" s="82"/>
      <c r="AQ139" s="82"/>
      <c r="AR139" s="82"/>
      <c r="AT139" s="82"/>
      <c r="AU139" s="82"/>
      <c r="AV139" s="82"/>
      <c r="AW139" s="82"/>
      <c r="AZ139" s="82"/>
      <c r="BA139" s="82"/>
      <c r="BB139" s="82"/>
      <c r="BC139" s="82"/>
    </row>
    <row r="140" spans="1:58" s="1" customFormat="1" ht="150" x14ac:dyDescent="0.25">
      <c r="A140" s="82"/>
      <c r="B140" s="82"/>
      <c r="C140" s="82"/>
      <c r="D140" s="82"/>
      <c r="E140" s="82"/>
      <c r="F140" s="82"/>
      <c r="G140" s="82"/>
      <c r="H140" s="82"/>
      <c r="I140" s="82"/>
      <c r="J140" s="82"/>
      <c r="K140" s="82"/>
      <c r="L140" s="82"/>
      <c r="M140" s="82"/>
      <c r="O140" s="82"/>
      <c r="P140" s="82"/>
      <c r="R140" s="82"/>
      <c r="S140" s="82"/>
      <c r="U140" s="82"/>
      <c r="V140" s="82"/>
      <c r="W140" s="82" t="s">
        <v>1187</v>
      </c>
      <c r="X140" s="82"/>
      <c r="Y140" s="82"/>
      <c r="Z140" s="82"/>
      <c r="AA140" s="82"/>
      <c r="AB140" s="82"/>
      <c r="AC140" s="82"/>
      <c r="AD140" s="82"/>
      <c r="AE140" s="39" t="s">
        <v>1188</v>
      </c>
      <c r="AF140" s="82"/>
      <c r="AG140" s="82"/>
      <c r="AH140" s="82"/>
      <c r="AI140" s="82"/>
      <c r="AJ140" s="82"/>
      <c r="AK140" s="82"/>
      <c r="AL140" s="82"/>
      <c r="AM140" s="82"/>
      <c r="AN140" s="82"/>
      <c r="AO140" s="82"/>
      <c r="AQ140" s="82"/>
      <c r="AR140" s="82"/>
      <c r="AT140" s="82"/>
      <c r="AU140" s="82"/>
      <c r="AV140" s="82"/>
      <c r="AW140" s="82"/>
      <c r="AZ140" s="82"/>
      <c r="BA140" s="82"/>
      <c r="BB140" s="82"/>
      <c r="BC140" s="82"/>
    </row>
    <row r="141" spans="1:58" s="1" customFormat="1" ht="165" x14ac:dyDescent="0.25">
      <c r="A141" s="82"/>
      <c r="B141" s="82"/>
      <c r="C141" s="82"/>
      <c r="D141" s="82"/>
      <c r="E141" s="82"/>
      <c r="F141" s="82"/>
      <c r="G141" s="82"/>
      <c r="H141" s="82"/>
      <c r="I141" s="82"/>
      <c r="J141" s="82"/>
      <c r="K141" s="82"/>
      <c r="L141" s="82"/>
      <c r="M141" s="82"/>
      <c r="O141" s="82"/>
      <c r="P141" s="82"/>
      <c r="R141" s="82"/>
      <c r="S141" s="82"/>
      <c r="U141" s="82"/>
      <c r="V141" s="82"/>
      <c r="W141" s="82" t="s">
        <v>1189</v>
      </c>
      <c r="X141" s="82"/>
      <c r="Y141" s="82"/>
      <c r="Z141" s="82"/>
      <c r="AA141" s="82"/>
      <c r="AB141" s="82"/>
      <c r="AC141" s="82"/>
      <c r="AD141" s="82"/>
      <c r="AE141" s="82"/>
      <c r="AF141" s="82"/>
      <c r="AG141" s="82"/>
      <c r="AH141" s="82"/>
      <c r="AI141" s="82"/>
      <c r="AJ141" s="82"/>
      <c r="AK141" s="82"/>
      <c r="AL141" s="82"/>
      <c r="AM141" s="82"/>
      <c r="AN141" s="82"/>
      <c r="AO141" s="82"/>
      <c r="AQ141" s="82"/>
      <c r="AR141" s="82"/>
      <c r="AT141" s="82"/>
      <c r="AU141" s="82"/>
      <c r="AV141" s="82"/>
      <c r="AW141" s="82"/>
      <c r="AZ141" s="82"/>
      <c r="BA141" s="82"/>
      <c r="BB141" s="82"/>
      <c r="BC141" s="82"/>
    </row>
    <row r="142" spans="1:58" s="1" customFormat="1" ht="135" x14ac:dyDescent="0.25">
      <c r="A142" s="82"/>
      <c r="B142" s="82"/>
      <c r="C142" s="82"/>
      <c r="D142" s="82"/>
      <c r="E142" s="82"/>
      <c r="F142" s="82"/>
      <c r="G142" s="82"/>
      <c r="H142" s="82"/>
      <c r="I142" s="82"/>
      <c r="J142" s="82"/>
      <c r="K142" s="82"/>
      <c r="L142" s="82"/>
      <c r="M142" s="82"/>
      <c r="O142" s="82"/>
      <c r="P142" s="82"/>
      <c r="R142" s="82"/>
      <c r="S142" s="82"/>
      <c r="U142" s="82"/>
      <c r="V142" s="82"/>
      <c r="W142" s="82" t="s">
        <v>1190</v>
      </c>
      <c r="X142" s="82"/>
      <c r="Y142" s="82"/>
      <c r="Z142" s="82"/>
      <c r="AA142" s="82"/>
      <c r="AB142" s="82"/>
      <c r="AC142" s="82"/>
      <c r="AD142" s="82"/>
      <c r="AE142" s="82"/>
      <c r="AF142" s="82"/>
      <c r="AG142" s="82"/>
      <c r="AH142" s="82"/>
      <c r="AI142" s="82"/>
      <c r="AJ142" s="82"/>
      <c r="AK142" s="82"/>
      <c r="AL142" s="82"/>
      <c r="AM142" s="82"/>
      <c r="AN142" s="82"/>
      <c r="AO142" s="82"/>
      <c r="AQ142" s="82"/>
      <c r="AR142" s="82"/>
      <c r="AT142" s="82"/>
      <c r="AU142" s="82"/>
      <c r="AV142" s="82"/>
      <c r="AW142" s="82"/>
      <c r="AZ142" s="82"/>
      <c r="BA142" s="82"/>
      <c r="BB142" s="82"/>
      <c r="BC142" s="82"/>
    </row>
    <row r="143" spans="1:58" s="1" customFormat="1" ht="99.95" customHeight="1" x14ac:dyDescent="0.25">
      <c r="A143" s="214">
        <v>19</v>
      </c>
      <c r="B143" s="214" t="s">
        <v>1191</v>
      </c>
      <c r="C143" s="214" t="s">
        <v>822</v>
      </c>
      <c r="D143" s="214" t="s">
        <v>823</v>
      </c>
      <c r="E143" s="214"/>
      <c r="F143" s="214"/>
      <c r="G143" s="214" t="s">
        <v>824</v>
      </c>
      <c r="H143" s="214" t="s">
        <v>825</v>
      </c>
      <c r="I143" s="214" t="s">
        <v>826</v>
      </c>
      <c r="J143" s="214" t="s">
        <v>1192</v>
      </c>
      <c r="K143" s="35">
        <v>49.2</v>
      </c>
      <c r="L143" s="36">
        <v>94.8</v>
      </c>
      <c r="M143" s="36">
        <v>194.9</v>
      </c>
      <c r="N143" s="35">
        <v>50</v>
      </c>
      <c r="O143" s="36">
        <v>96.2</v>
      </c>
      <c r="P143" s="36">
        <v>197.9</v>
      </c>
      <c r="Q143" s="35">
        <v>51.9</v>
      </c>
      <c r="R143" s="36">
        <v>99.6</v>
      </c>
      <c r="S143" s="36">
        <v>205.4</v>
      </c>
      <c r="T143" s="35">
        <v>54.4</v>
      </c>
      <c r="U143" s="36">
        <v>104.3</v>
      </c>
      <c r="V143" s="36">
        <v>215.4</v>
      </c>
      <c r="W143" s="214" t="s">
        <v>1192</v>
      </c>
      <c r="X143" s="214"/>
      <c r="Y143" s="214" t="s">
        <v>970</v>
      </c>
      <c r="Z143" s="214" t="s">
        <v>971</v>
      </c>
      <c r="AA143" s="214" t="s">
        <v>1193</v>
      </c>
      <c r="AB143" s="214" t="s">
        <v>1194</v>
      </c>
      <c r="AC143" s="214"/>
      <c r="AD143" s="214"/>
      <c r="AE143" s="214" t="s">
        <v>1195</v>
      </c>
      <c r="AF143" s="214" t="s">
        <v>1194</v>
      </c>
      <c r="AG143" s="214"/>
      <c r="AH143" s="214" t="s">
        <v>1196</v>
      </c>
      <c r="AI143" s="214"/>
      <c r="AJ143" s="234">
        <v>43</v>
      </c>
      <c r="AK143" s="235">
        <v>44</v>
      </c>
      <c r="AL143" s="235">
        <v>42</v>
      </c>
      <c r="AM143" s="234">
        <v>46</v>
      </c>
      <c r="AN143" s="235">
        <v>44</v>
      </c>
      <c r="AO143" s="235">
        <v>45</v>
      </c>
      <c r="AP143" s="234">
        <v>52</v>
      </c>
      <c r="AQ143" s="235">
        <v>50</v>
      </c>
      <c r="AR143" s="235">
        <v>51</v>
      </c>
      <c r="AS143" s="234" t="s">
        <v>11</v>
      </c>
      <c r="AT143" s="214"/>
      <c r="AU143" s="214"/>
      <c r="AV143" s="214"/>
      <c r="AW143" s="214"/>
      <c r="AZ143" s="214" t="s">
        <v>1197</v>
      </c>
      <c r="BA143" s="214" t="s">
        <v>1198</v>
      </c>
      <c r="BB143" s="214" t="s">
        <v>1199</v>
      </c>
      <c r="BC143" s="236">
        <v>68</v>
      </c>
      <c r="BD143" s="236">
        <v>90</v>
      </c>
      <c r="BE143" s="236">
        <v>127</v>
      </c>
      <c r="BF143" s="236" t="s">
        <v>11</v>
      </c>
    </row>
    <row r="144" spans="1:58" s="40" customFormat="1" ht="99.95" customHeight="1" x14ac:dyDescent="0.25">
      <c r="A144" s="39"/>
      <c r="B144" s="39"/>
      <c r="C144" s="39"/>
      <c r="D144" s="39"/>
      <c r="E144" s="39"/>
      <c r="F144" s="39"/>
      <c r="G144" s="39"/>
      <c r="H144" s="39"/>
      <c r="I144" s="39"/>
      <c r="J144" s="39"/>
      <c r="K144" s="41"/>
      <c r="L144" s="41"/>
      <c r="M144" s="41"/>
      <c r="N144" s="41"/>
      <c r="O144" s="41"/>
      <c r="P144" s="41"/>
      <c r="Q144" s="41"/>
      <c r="R144" s="41"/>
      <c r="S144" s="41"/>
      <c r="T144" s="41"/>
      <c r="U144" s="41"/>
      <c r="V144" s="41"/>
      <c r="W144" s="39"/>
      <c r="X144" s="39"/>
      <c r="Y144" s="39"/>
      <c r="Z144" s="39"/>
      <c r="AA144" s="39"/>
      <c r="AB144" s="39"/>
      <c r="AC144" s="39"/>
      <c r="AD144" s="39"/>
      <c r="AE144" s="39"/>
      <c r="AF144" s="39"/>
      <c r="AG144" s="39"/>
      <c r="AH144" s="39" t="s">
        <v>1200</v>
      </c>
      <c r="AI144" s="39"/>
      <c r="AJ144" s="225">
        <v>4.5600000000000002E-2</v>
      </c>
      <c r="AK144" s="226">
        <v>1.18E-2</v>
      </c>
      <c r="AL144" s="226">
        <v>3.7400000000000003E-2</v>
      </c>
      <c r="AM144" s="225">
        <v>2.7400000000000001E-2</v>
      </c>
      <c r="AN144" s="226">
        <v>2.9499999999999998E-2</v>
      </c>
      <c r="AO144" s="226">
        <v>4.99E-2</v>
      </c>
      <c r="AP144" s="225">
        <v>2.9899999999999999E-2</v>
      </c>
      <c r="AQ144" s="226">
        <v>3.2099999999999997E-2</v>
      </c>
      <c r="AR144" s="226">
        <v>5.4399999999999997E-2</v>
      </c>
      <c r="AS144" s="225" t="s">
        <v>11</v>
      </c>
      <c r="AT144" s="39"/>
      <c r="AU144" s="39"/>
      <c r="AV144" s="39"/>
      <c r="AW144" s="39"/>
      <c r="AZ144" s="39"/>
      <c r="BA144" s="39" t="s">
        <v>1201</v>
      </c>
      <c r="BB144" s="39" t="s">
        <v>1202</v>
      </c>
      <c r="BC144" s="2">
        <v>0.41899999999999998</v>
      </c>
      <c r="BD144" s="2">
        <v>0.51200000000000001</v>
      </c>
      <c r="BE144" s="2">
        <v>0.87</v>
      </c>
      <c r="BF144" s="2" t="s">
        <v>11</v>
      </c>
    </row>
    <row r="145" spans="1:59" s="1" customFormat="1" ht="154.5" customHeight="1" x14ac:dyDescent="0.25">
      <c r="A145" s="82"/>
      <c r="B145" s="82"/>
      <c r="C145" s="82"/>
      <c r="D145" s="82" t="s">
        <v>827</v>
      </c>
      <c r="E145" s="82"/>
      <c r="F145" s="82"/>
      <c r="G145" s="82"/>
      <c r="H145" s="82"/>
      <c r="I145" s="82"/>
      <c r="J145" s="82"/>
      <c r="K145" s="82"/>
      <c r="L145" s="82"/>
      <c r="M145" s="82"/>
      <c r="O145" s="82"/>
      <c r="P145" s="82"/>
      <c r="R145" s="82"/>
      <c r="S145" s="82"/>
      <c r="U145" s="82"/>
      <c r="V145" s="82"/>
      <c r="W145" s="82"/>
      <c r="X145" s="82"/>
      <c r="Z145" s="82"/>
      <c r="AA145" s="39"/>
      <c r="AB145" s="82" t="s">
        <v>1203</v>
      </c>
      <c r="AC145" s="82"/>
      <c r="AF145" s="82" t="s">
        <v>1203</v>
      </c>
      <c r="AG145" s="82"/>
      <c r="AH145" s="39" t="s">
        <v>1204</v>
      </c>
      <c r="AI145" s="82"/>
      <c r="AJ145" s="225">
        <v>0.41899999999999998</v>
      </c>
      <c r="AK145" s="226">
        <v>0.53300000000000003</v>
      </c>
      <c r="AL145" s="226">
        <v>1.4</v>
      </c>
      <c r="AM145" s="225">
        <v>0.51200000000000001</v>
      </c>
      <c r="AN145" s="226">
        <v>0.65100000000000002</v>
      </c>
      <c r="AO145" s="226">
        <v>1.7110000000000001</v>
      </c>
      <c r="AP145" s="225">
        <v>0.87</v>
      </c>
      <c r="AQ145" s="226">
        <v>1.1060000000000001</v>
      </c>
      <c r="AR145" s="226">
        <v>2.907</v>
      </c>
      <c r="AS145" s="225" t="s">
        <v>11</v>
      </c>
      <c r="AT145" s="82"/>
      <c r="AU145" s="82"/>
      <c r="AV145" s="82"/>
      <c r="AW145" s="82"/>
      <c r="AZ145" s="82"/>
      <c r="BA145" s="39" t="s">
        <v>1205</v>
      </c>
      <c r="BB145" s="82" t="s">
        <v>1206</v>
      </c>
      <c r="BC145" s="2">
        <v>2.391</v>
      </c>
      <c r="BD145" s="2">
        <v>2.2879999999999998</v>
      </c>
      <c r="BE145" s="2">
        <v>2.4990000000000001</v>
      </c>
      <c r="BF145" s="2" t="s">
        <v>11</v>
      </c>
      <c r="BG145" s="45" t="s">
        <v>1207</v>
      </c>
    </row>
    <row r="146" spans="1:59" s="1" customFormat="1" ht="154.5" customHeight="1" x14ac:dyDescent="0.25">
      <c r="A146" s="82"/>
      <c r="B146" s="82"/>
      <c r="C146" s="82"/>
      <c r="D146" s="82"/>
      <c r="E146" s="82"/>
      <c r="F146" s="82"/>
      <c r="G146" s="82"/>
      <c r="H146" s="82"/>
      <c r="I146" s="82"/>
      <c r="J146" s="82"/>
      <c r="K146" s="82"/>
      <c r="L146" s="82"/>
      <c r="M146" s="82"/>
      <c r="O146" s="82"/>
      <c r="P146" s="82"/>
      <c r="R146" s="82"/>
      <c r="S146" s="82"/>
      <c r="U146" s="82"/>
      <c r="V146" s="82"/>
      <c r="W146" s="82"/>
      <c r="X146" s="82"/>
      <c r="Z146" s="82"/>
      <c r="AA146" s="39"/>
      <c r="AB146" s="82"/>
      <c r="AC146" s="82"/>
      <c r="AF146" s="82"/>
      <c r="AG146" s="82"/>
      <c r="AH146" s="39" t="s">
        <v>1198</v>
      </c>
      <c r="AI146" s="82"/>
      <c r="AJ146" s="234">
        <v>68</v>
      </c>
      <c r="AK146" s="235">
        <v>13</v>
      </c>
      <c r="AL146" s="235">
        <v>68</v>
      </c>
      <c r="AM146" s="234">
        <v>90</v>
      </c>
      <c r="AN146" s="235">
        <v>15</v>
      </c>
      <c r="AO146" s="235">
        <v>90</v>
      </c>
      <c r="AP146" s="234">
        <v>127</v>
      </c>
      <c r="AQ146" s="235">
        <v>19</v>
      </c>
      <c r="AR146" s="235">
        <v>127</v>
      </c>
      <c r="AS146" s="234" t="s">
        <v>11</v>
      </c>
      <c r="AT146" s="82"/>
      <c r="AU146" s="82"/>
      <c r="AV146" s="82"/>
      <c r="AW146" s="82"/>
      <c r="AZ146" s="82"/>
      <c r="BA146" s="39" t="s">
        <v>1200</v>
      </c>
      <c r="BB146" s="82" t="s">
        <v>1206</v>
      </c>
      <c r="BC146" s="2">
        <v>4.5600000000000002E-2</v>
      </c>
      <c r="BD146" s="2">
        <v>2.7400000000000001E-2</v>
      </c>
      <c r="BE146" s="2">
        <v>2.9899999999999999E-2</v>
      </c>
      <c r="BF146" s="2" t="s">
        <v>11</v>
      </c>
    </row>
    <row r="147" spans="1:59" s="1" customFormat="1" ht="154.5" customHeight="1" x14ac:dyDescent="0.25">
      <c r="A147" s="82"/>
      <c r="B147" s="82"/>
      <c r="C147" s="82"/>
      <c r="D147" s="82"/>
      <c r="E147" s="82"/>
      <c r="F147" s="82"/>
      <c r="G147" s="82"/>
      <c r="H147" s="82"/>
      <c r="I147" s="82"/>
      <c r="J147" s="82"/>
      <c r="K147" s="82"/>
      <c r="L147" s="82"/>
      <c r="M147" s="82"/>
      <c r="O147" s="82"/>
      <c r="P147" s="82"/>
      <c r="R147" s="82"/>
      <c r="S147" s="82"/>
      <c r="U147" s="82"/>
      <c r="V147" s="82"/>
      <c r="W147" s="82"/>
      <c r="X147" s="82"/>
      <c r="Z147" s="82"/>
      <c r="AA147" s="39"/>
      <c r="AB147" s="82"/>
      <c r="AC147" s="82"/>
      <c r="AF147" s="82"/>
      <c r="AG147" s="82"/>
      <c r="AH147" s="39" t="s">
        <v>1205</v>
      </c>
      <c r="AI147" s="82"/>
      <c r="AJ147" s="225">
        <v>2.391</v>
      </c>
      <c r="AK147" s="226">
        <v>4.4390000000000001</v>
      </c>
      <c r="AL147" s="226">
        <v>5.7489999999999997</v>
      </c>
      <c r="AM147" s="225">
        <v>2.4990000000000001</v>
      </c>
      <c r="AN147" s="226">
        <v>4.6390000000000002</v>
      </c>
      <c r="AO147" s="226">
        <v>6.008</v>
      </c>
      <c r="AP147" s="225">
        <v>2.7280000000000002</v>
      </c>
      <c r="AQ147" s="226">
        <v>5.0659999999999998</v>
      </c>
      <c r="AR147" s="226">
        <v>6.5609999999999999</v>
      </c>
      <c r="AS147" s="225" t="s">
        <v>11</v>
      </c>
      <c r="AT147" s="82"/>
      <c r="AU147" s="82"/>
      <c r="AV147" s="82"/>
      <c r="AW147" s="82"/>
      <c r="AZ147" s="82"/>
      <c r="BA147" s="39" t="s">
        <v>1196</v>
      </c>
      <c r="BB147" s="82" t="s">
        <v>1206</v>
      </c>
      <c r="BC147" s="2">
        <v>43</v>
      </c>
      <c r="BD147" s="2">
        <v>46</v>
      </c>
      <c r="BE147" s="2">
        <v>52</v>
      </c>
      <c r="BF147" s="2" t="s">
        <v>11</v>
      </c>
    </row>
    <row r="148" spans="1:59" s="1" customFormat="1" ht="180" x14ac:dyDescent="0.25">
      <c r="A148" s="82"/>
      <c r="B148" s="82"/>
      <c r="C148" s="82"/>
      <c r="D148" s="82" t="s">
        <v>828</v>
      </c>
      <c r="E148" s="82"/>
      <c r="F148" s="82"/>
      <c r="G148" s="82"/>
      <c r="H148" s="82"/>
      <c r="I148" s="82"/>
      <c r="J148" s="82"/>
      <c r="K148" s="82"/>
      <c r="L148" s="82"/>
      <c r="M148" s="82"/>
      <c r="O148" s="82"/>
      <c r="P148" s="82"/>
      <c r="R148" s="82"/>
      <c r="S148" s="82"/>
      <c r="U148" s="82"/>
      <c r="V148" s="82"/>
      <c r="W148" s="82"/>
      <c r="X148" s="82"/>
      <c r="Y148" s="82"/>
      <c r="AA148" s="39" t="s">
        <v>972</v>
      </c>
      <c r="AB148" s="82"/>
      <c r="AC148" s="82"/>
      <c r="AD148" s="82"/>
      <c r="AF148" s="82"/>
      <c r="AG148" s="82"/>
      <c r="AH148" s="82"/>
      <c r="AI148" s="82"/>
      <c r="AJ148" s="82"/>
      <c r="AK148" s="82"/>
      <c r="AL148" s="82"/>
      <c r="AM148" s="82"/>
      <c r="AN148" s="82"/>
      <c r="AO148" s="82"/>
      <c r="AQ148" s="82"/>
      <c r="AR148" s="82"/>
      <c r="AT148" s="82"/>
      <c r="AU148" s="82"/>
      <c r="AV148" s="82"/>
      <c r="AW148" s="82"/>
      <c r="AZ148" s="82"/>
      <c r="BA148" s="39" t="s">
        <v>1198</v>
      </c>
      <c r="BB148" s="82" t="s">
        <v>1206</v>
      </c>
      <c r="BC148" s="2">
        <v>68</v>
      </c>
      <c r="BD148" s="2" t="s">
        <v>11</v>
      </c>
      <c r="BE148" s="2" t="s">
        <v>11</v>
      </c>
      <c r="BF148" s="2" t="s">
        <v>11</v>
      </c>
      <c r="BG148" s="45" t="s">
        <v>1208</v>
      </c>
    </row>
    <row r="149" spans="1:59" s="1" customFormat="1" ht="135" x14ac:dyDescent="0.25">
      <c r="A149" s="82"/>
      <c r="B149" s="82"/>
      <c r="C149" s="82"/>
      <c r="D149" s="82" t="s">
        <v>829</v>
      </c>
      <c r="E149" s="82"/>
      <c r="F149" s="82"/>
      <c r="G149" s="82"/>
      <c r="H149" s="82"/>
      <c r="I149" s="82"/>
      <c r="J149" s="82"/>
      <c r="K149" s="82"/>
      <c r="L149" s="82"/>
      <c r="M149" s="82"/>
      <c r="O149" s="82"/>
      <c r="P149" s="82"/>
      <c r="R149" s="82"/>
      <c r="S149" s="82"/>
      <c r="U149" s="82"/>
      <c r="V149" s="82"/>
      <c r="W149" s="82"/>
      <c r="X149" s="82"/>
      <c r="Y149" s="82" t="s">
        <v>1209</v>
      </c>
      <c r="AA149" s="39" t="s">
        <v>972</v>
      </c>
      <c r="AB149" s="82"/>
      <c r="AC149" s="82"/>
      <c r="AD149" s="82"/>
      <c r="AE149" s="39" t="s">
        <v>202</v>
      </c>
      <c r="AF149" s="82"/>
      <c r="AG149" s="82"/>
      <c r="AH149" s="82"/>
      <c r="AI149" s="82"/>
      <c r="AJ149" s="82"/>
      <c r="AK149" s="82"/>
      <c r="AL149" s="82"/>
      <c r="AM149" s="82"/>
      <c r="AN149" s="82"/>
      <c r="AO149" s="82"/>
      <c r="AQ149" s="82"/>
      <c r="AR149" s="82"/>
      <c r="AT149" s="82"/>
      <c r="AU149" s="82"/>
      <c r="AV149" s="82"/>
      <c r="AW149" s="82"/>
      <c r="AZ149" s="82"/>
      <c r="BA149" s="82" t="s">
        <v>1210</v>
      </c>
      <c r="BB149" s="82" t="s">
        <v>1202</v>
      </c>
      <c r="BC149" s="25">
        <v>9</v>
      </c>
    </row>
    <row r="150" spans="1:59" s="1" customFormat="1" ht="120" x14ac:dyDescent="0.25">
      <c r="Y150" s="82" t="s">
        <v>1211</v>
      </c>
      <c r="AA150" s="153" t="s">
        <v>1193</v>
      </c>
      <c r="AB150" s="153" t="s">
        <v>1212</v>
      </c>
      <c r="AC150" s="149"/>
      <c r="AD150" s="149"/>
      <c r="AE150" s="153" t="s">
        <v>1213</v>
      </c>
      <c r="AF150" s="153" t="s">
        <v>1212</v>
      </c>
      <c r="AG150" s="149"/>
      <c r="AH150" s="149"/>
      <c r="AI150" s="149"/>
      <c r="AJ150" s="225">
        <v>1.9990000000000001</v>
      </c>
      <c r="AK150" s="226">
        <v>4.6820000000000004</v>
      </c>
      <c r="AL150" s="226">
        <v>8.0879999999999992</v>
      </c>
      <c r="AM150" s="225">
        <v>2.4430000000000001</v>
      </c>
      <c r="AN150" s="226">
        <v>5.44</v>
      </c>
      <c r="AO150" s="226">
        <v>9.8819999999999997</v>
      </c>
      <c r="AP150" s="225">
        <v>3.1070000000000002</v>
      </c>
      <c r="AQ150" s="226">
        <v>6.5780000000000003</v>
      </c>
      <c r="AR150" s="226">
        <v>12.566000000000001</v>
      </c>
      <c r="AS150" s="225" t="s">
        <v>11</v>
      </c>
      <c r="AT150" s="149"/>
      <c r="AU150" s="149"/>
      <c r="AV150" s="149"/>
      <c r="AW150" s="149"/>
      <c r="AX150" s="149"/>
      <c r="AY150" s="149"/>
      <c r="AZ150" s="153" t="s">
        <v>1214</v>
      </c>
      <c r="BA150" s="153" t="s">
        <v>1212</v>
      </c>
      <c r="BB150" s="237" t="s">
        <v>1215</v>
      </c>
      <c r="BC150" s="2">
        <v>1.9990000000000001</v>
      </c>
      <c r="BD150" s="2">
        <v>2.4430000000000001</v>
      </c>
      <c r="BE150" s="2">
        <v>3.1070000000000002</v>
      </c>
      <c r="BF150" s="2" t="s">
        <v>11</v>
      </c>
    </row>
    <row r="151" spans="1:59" s="40" customFormat="1" ht="135" x14ac:dyDescent="0.25">
      <c r="Y151" s="39"/>
      <c r="AA151" s="39"/>
      <c r="AB151" s="39" t="s">
        <v>1216</v>
      </c>
      <c r="AE151" s="39"/>
      <c r="AF151" s="39" t="s">
        <v>1216</v>
      </c>
    </row>
    <row r="152" spans="1:59" s="1" customFormat="1" ht="105" x14ac:dyDescent="0.25">
      <c r="B152" s="82"/>
      <c r="Y152" s="82" t="s">
        <v>1217</v>
      </c>
      <c r="AA152" s="238" t="s">
        <v>1193</v>
      </c>
      <c r="AB152" s="238" t="s">
        <v>1218</v>
      </c>
      <c r="AC152" s="239"/>
      <c r="AD152" s="239"/>
      <c r="AE152" s="238" t="s">
        <v>1219</v>
      </c>
      <c r="AF152" s="238" t="s">
        <v>1218</v>
      </c>
      <c r="AG152" s="239"/>
      <c r="AH152" s="239"/>
      <c r="AI152" s="239"/>
      <c r="AJ152" s="225"/>
      <c r="AK152" s="226"/>
      <c r="AL152" s="226"/>
      <c r="AM152" s="225"/>
      <c r="AN152" s="226"/>
      <c r="AO152" s="226"/>
      <c r="AP152" s="225"/>
      <c r="AQ152" s="226"/>
      <c r="AR152" s="226"/>
      <c r="AS152" s="225"/>
      <c r="AT152" s="239"/>
      <c r="AU152" s="239"/>
      <c r="AV152" s="239"/>
      <c r="AW152" s="239"/>
      <c r="AX152" s="239"/>
      <c r="AY152" s="239"/>
      <c r="AZ152" s="240" t="s">
        <v>1220</v>
      </c>
      <c r="BA152" s="238" t="s">
        <v>1221</v>
      </c>
      <c r="BB152" s="240" t="s">
        <v>1222</v>
      </c>
      <c r="BC152" s="2">
        <v>12</v>
      </c>
      <c r="BD152" s="2">
        <v>9</v>
      </c>
      <c r="BE152" s="2">
        <v>10</v>
      </c>
      <c r="BF152" s="2" t="s">
        <v>11</v>
      </c>
    </row>
    <row r="153" spans="1:59" s="40" customFormat="1" ht="74.25" customHeight="1" x14ac:dyDescent="0.25">
      <c r="B153" s="39"/>
      <c r="Y153" s="39"/>
      <c r="AA153" s="39"/>
      <c r="AB153" s="39" t="s">
        <v>1223</v>
      </c>
      <c r="AE153" s="39"/>
      <c r="AF153" s="39" t="s">
        <v>1223</v>
      </c>
      <c r="AH153" s="39" t="s">
        <v>1224</v>
      </c>
      <c r="AJ153" s="241">
        <v>5.4000000000000003E-3</v>
      </c>
      <c r="AK153" s="242">
        <v>8.5000000000000006E-3</v>
      </c>
      <c r="AL153" s="242">
        <v>8.5000000000000006E-3</v>
      </c>
      <c r="AM153" s="241">
        <v>3.8999999999999998E-3</v>
      </c>
      <c r="AN153" s="242">
        <v>7.4000000000000003E-3</v>
      </c>
      <c r="AO153" s="242">
        <v>7.4000000000000003E-3</v>
      </c>
      <c r="AP153" s="241">
        <v>4.3E-3</v>
      </c>
      <c r="AQ153" s="242">
        <v>8.2000000000000007E-3</v>
      </c>
      <c r="AR153" s="242">
        <v>8.2000000000000007E-3</v>
      </c>
      <c r="AS153" s="241" t="s">
        <v>11</v>
      </c>
      <c r="BA153" s="39" t="s">
        <v>1225</v>
      </c>
      <c r="BB153" s="2" t="s">
        <v>1222</v>
      </c>
      <c r="BC153" s="2">
        <v>0.13800000000000001</v>
      </c>
      <c r="BD153" s="2">
        <v>1.159</v>
      </c>
      <c r="BE153" s="2">
        <v>0.22900000000000001</v>
      </c>
      <c r="BF153" s="2" t="s">
        <v>11</v>
      </c>
    </row>
    <row r="154" spans="1:59" s="40" customFormat="1" ht="135" x14ac:dyDescent="0.25">
      <c r="B154" s="39"/>
      <c r="Y154" s="39"/>
      <c r="AA154" s="39"/>
      <c r="AB154" s="39"/>
      <c r="AE154" s="39"/>
      <c r="AF154" s="39"/>
      <c r="AH154" s="39" t="s">
        <v>1221</v>
      </c>
      <c r="AJ154" s="234">
        <v>12</v>
      </c>
      <c r="AK154" s="235">
        <v>19</v>
      </c>
      <c r="AL154" s="235">
        <v>19</v>
      </c>
      <c r="AM154" s="234">
        <v>9</v>
      </c>
      <c r="AN154" s="235">
        <v>17</v>
      </c>
      <c r="AO154" s="235">
        <v>17</v>
      </c>
      <c r="AP154" s="234">
        <v>10</v>
      </c>
      <c r="AQ154" s="235">
        <v>19</v>
      </c>
      <c r="AR154" s="235">
        <v>19</v>
      </c>
      <c r="AS154" s="234" t="s">
        <v>11</v>
      </c>
      <c r="BA154" s="39" t="s">
        <v>1226</v>
      </c>
      <c r="BB154" s="2" t="s">
        <v>1222</v>
      </c>
      <c r="BC154" s="2">
        <v>4</v>
      </c>
      <c r="BD154" s="2">
        <v>5</v>
      </c>
      <c r="BE154" s="2">
        <v>10</v>
      </c>
      <c r="BF154" s="2" t="s">
        <v>11</v>
      </c>
    </row>
    <row r="155" spans="1:59" s="40" customFormat="1" ht="90" x14ac:dyDescent="0.25">
      <c r="B155" s="39"/>
      <c r="Y155" s="39"/>
      <c r="AA155" s="39"/>
      <c r="AB155" s="39"/>
      <c r="AE155" s="39"/>
      <c r="AF155" s="39"/>
      <c r="AH155" s="39" t="s">
        <v>1226</v>
      </c>
      <c r="AJ155" s="234">
        <v>4</v>
      </c>
      <c r="AK155" s="235"/>
      <c r="AL155" s="235">
        <v>14</v>
      </c>
      <c r="AM155" s="234">
        <v>5</v>
      </c>
      <c r="AN155" s="235"/>
      <c r="AO155" s="235">
        <v>15</v>
      </c>
      <c r="AP155" s="234">
        <v>12</v>
      </c>
      <c r="AQ155" s="235"/>
      <c r="AR155" s="235">
        <v>15</v>
      </c>
      <c r="AS155" s="234" t="s">
        <v>11</v>
      </c>
      <c r="BA155" s="39" t="s">
        <v>1227</v>
      </c>
      <c r="BB155" s="2" t="s">
        <v>1228</v>
      </c>
      <c r="BC155" s="2">
        <v>1</v>
      </c>
      <c r="BD155" s="2">
        <v>1</v>
      </c>
      <c r="BE155" s="2">
        <v>1</v>
      </c>
      <c r="BF155" s="2" t="s">
        <v>1229</v>
      </c>
    </row>
    <row r="156" spans="1:59" s="40" customFormat="1" ht="225" x14ac:dyDescent="0.25">
      <c r="B156" s="39"/>
      <c r="Y156" s="39"/>
      <c r="AA156" s="39"/>
      <c r="AB156" s="39"/>
      <c r="AE156" s="39"/>
      <c r="AF156" s="39"/>
      <c r="AH156" s="39" t="s">
        <v>1225</v>
      </c>
      <c r="AJ156" s="225">
        <v>0.13800000000000001</v>
      </c>
      <c r="AK156" s="226">
        <v>0.21099999999999999</v>
      </c>
      <c r="AL156" s="226">
        <v>0.45600000000000002</v>
      </c>
      <c r="AM156" s="225">
        <v>0.159</v>
      </c>
      <c r="AN156" s="226">
        <v>0.24299999999999999</v>
      </c>
      <c r="AO156" s="226">
        <v>0.52400000000000002</v>
      </c>
      <c r="AP156" s="225">
        <v>0.22900000000000001</v>
      </c>
      <c r="AQ156" s="226">
        <v>0.34899999999999998</v>
      </c>
      <c r="AR156" s="226">
        <v>0.755</v>
      </c>
      <c r="AS156" s="225"/>
      <c r="BA156" s="39" t="s">
        <v>1230</v>
      </c>
      <c r="BB156" s="2" t="s">
        <v>1228</v>
      </c>
      <c r="BC156" s="2">
        <v>10</v>
      </c>
      <c r="BD156" s="2">
        <v>10</v>
      </c>
      <c r="BE156" s="2">
        <v>10</v>
      </c>
      <c r="BF156" s="2" t="s">
        <v>11</v>
      </c>
    </row>
    <row r="157" spans="1:59" s="40" customFormat="1" ht="60" x14ac:dyDescent="0.25">
      <c r="B157" s="39"/>
      <c r="Y157" s="39"/>
      <c r="AA157" s="39"/>
      <c r="AB157" s="39" t="s">
        <v>1231</v>
      </c>
      <c r="AE157" s="39"/>
      <c r="AF157" s="39" t="s">
        <v>1231</v>
      </c>
      <c r="AH157" s="39" t="s">
        <v>1232</v>
      </c>
      <c r="AJ157" s="234">
        <v>4</v>
      </c>
      <c r="AK157" s="235">
        <v>4</v>
      </c>
      <c r="AL157" s="235">
        <v>10</v>
      </c>
      <c r="AM157" s="234">
        <v>9</v>
      </c>
      <c r="AN157" s="235">
        <v>9</v>
      </c>
      <c r="AO157" s="235">
        <v>20</v>
      </c>
      <c r="AP157" s="234">
        <v>17</v>
      </c>
      <c r="AQ157" s="235">
        <v>34</v>
      </c>
      <c r="AR157" s="235">
        <v>45</v>
      </c>
      <c r="AS157" s="234" t="s">
        <v>11</v>
      </c>
      <c r="BA157" s="39" t="s">
        <v>1224</v>
      </c>
      <c r="BB157" s="2" t="s">
        <v>1222</v>
      </c>
      <c r="BC157" s="2">
        <v>5.4000000000000003E-3</v>
      </c>
      <c r="BD157" s="2">
        <v>3.8999999999999998E-3</v>
      </c>
      <c r="BE157" s="2">
        <v>4.3E-3</v>
      </c>
      <c r="BF157" s="2" t="s">
        <v>11</v>
      </c>
    </row>
    <row r="158" spans="1:59" s="40" customFormat="1" ht="135" x14ac:dyDescent="0.25">
      <c r="B158" s="39"/>
      <c r="Y158" s="39"/>
      <c r="AA158" s="39"/>
      <c r="AB158" s="39" t="s">
        <v>1233</v>
      </c>
      <c r="AE158" s="39"/>
      <c r="AF158" s="39" t="s">
        <v>1233</v>
      </c>
      <c r="AH158" s="39" t="s">
        <v>1234</v>
      </c>
      <c r="AJ158" s="234">
        <v>0</v>
      </c>
      <c r="AK158" s="235">
        <v>13</v>
      </c>
      <c r="AL158" s="235">
        <v>13</v>
      </c>
      <c r="AM158" s="234">
        <v>0</v>
      </c>
      <c r="AN158" s="235">
        <v>16</v>
      </c>
      <c r="AO158" s="235">
        <v>20</v>
      </c>
      <c r="AP158" s="234">
        <v>0</v>
      </c>
      <c r="AQ158" s="235">
        <v>154</v>
      </c>
      <c r="AR158" s="235">
        <v>44</v>
      </c>
      <c r="AS158" s="234" t="s">
        <v>11</v>
      </c>
      <c r="BA158" s="39" t="s">
        <v>1235</v>
      </c>
      <c r="BB158" s="2" t="s">
        <v>1222</v>
      </c>
      <c r="BC158" s="2">
        <v>0.48699999999999999</v>
      </c>
      <c r="BD158" s="2">
        <v>0.52900000000000003</v>
      </c>
      <c r="BE158" s="2">
        <v>0.59</v>
      </c>
      <c r="BF158" s="2" t="s">
        <v>11</v>
      </c>
    </row>
    <row r="159" spans="1:59" s="40" customFormat="1" ht="90" x14ac:dyDescent="0.25">
      <c r="B159" s="39"/>
      <c r="Y159" s="39"/>
      <c r="AA159" s="39"/>
      <c r="AB159" s="39"/>
      <c r="AE159" s="39"/>
      <c r="AF159" s="39"/>
      <c r="AH159" s="39" t="s">
        <v>1236</v>
      </c>
      <c r="AJ159" s="225">
        <v>0.48699999999999999</v>
      </c>
      <c r="AK159" s="226">
        <v>0.34200000000000003</v>
      </c>
      <c r="AL159" s="226">
        <v>0.60599999999999998</v>
      </c>
      <c r="AM159" s="225">
        <v>0.52900000000000003</v>
      </c>
      <c r="AN159" s="226">
        <v>0.34899999999999998</v>
      </c>
      <c r="AO159" s="226">
        <v>0.65700000000000003</v>
      </c>
      <c r="AP159" s="225">
        <v>0.59</v>
      </c>
      <c r="AQ159" s="226">
        <v>0.39</v>
      </c>
      <c r="AR159" s="226">
        <v>0.74</v>
      </c>
      <c r="AS159" s="225" t="s">
        <v>11</v>
      </c>
      <c r="BA159" s="39" t="s">
        <v>1237</v>
      </c>
      <c r="BB159" s="2" t="s">
        <v>1222</v>
      </c>
      <c r="BC159" s="2">
        <v>734.24789999999996</v>
      </c>
      <c r="BD159" s="2">
        <v>749.67619999999999</v>
      </c>
      <c r="BE159" s="2">
        <v>810.68129999999996</v>
      </c>
      <c r="BF159" s="2" t="s">
        <v>11</v>
      </c>
    </row>
    <row r="160" spans="1:59" s="40" customFormat="1" ht="105" x14ac:dyDescent="0.25">
      <c r="B160" s="39"/>
      <c r="Y160" s="39"/>
      <c r="AA160" s="39"/>
      <c r="AB160" s="39"/>
      <c r="AE160" s="39"/>
      <c r="AF160" s="39"/>
      <c r="AH160" s="39" t="s">
        <v>1238</v>
      </c>
      <c r="AJ160" s="234">
        <v>734.24789999999996</v>
      </c>
      <c r="AK160" s="235">
        <v>789.39319999999998</v>
      </c>
      <c r="AL160" s="235">
        <v>1336.0640000000001</v>
      </c>
      <c r="AM160" s="234">
        <v>749.67619999999999</v>
      </c>
      <c r="AN160" s="235">
        <v>805.98030000000006</v>
      </c>
      <c r="AO160" s="235">
        <v>1364.1378999999999</v>
      </c>
      <c r="AP160" s="234">
        <v>810.68830000000003</v>
      </c>
      <c r="AQ160" s="235">
        <v>871.57460000000003</v>
      </c>
      <c r="AR160" s="235">
        <v>1475.1575</v>
      </c>
      <c r="AS160" s="234" t="s">
        <v>11</v>
      </c>
      <c r="BA160" s="39" t="s">
        <v>1239</v>
      </c>
      <c r="BB160" s="2" t="s">
        <v>1202</v>
      </c>
      <c r="BC160" s="2">
        <v>9009</v>
      </c>
      <c r="BD160" s="2">
        <v>13579</v>
      </c>
      <c r="BE160" s="2">
        <v>21368</v>
      </c>
      <c r="BF160" s="2" t="s">
        <v>11</v>
      </c>
    </row>
    <row r="161" spans="2:58" s="40" customFormat="1" ht="90" x14ac:dyDescent="0.25">
      <c r="B161" s="39"/>
      <c r="Y161" s="39"/>
      <c r="AA161" s="39"/>
      <c r="AB161" s="39"/>
      <c r="AE161" s="39"/>
      <c r="AF161" s="39"/>
      <c r="AH161" s="39" t="s">
        <v>1240</v>
      </c>
      <c r="AJ161" s="234">
        <v>4</v>
      </c>
      <c r="AK161" s="235">
        <v>5</v>
      </c>
      <c r="AL161" s="235">
        <v>12</v>
      </c>
      <c r="AM161" s="234">
        <v>9</v>
      </c>
      <c r="AN161" s="235">
        <v>13</v>
      </c>
      <c r="AO161" s="235">
        <v>24</v>
      </c>
      <c r="AP161" s="234">
        <v>17</v>
      </c>
      <c r="AQ161" s="235">
        <v>49</v>
      </c>
      <c r="AR161" s="235">
        <v>58</v>
      </c>
      <c r="AS161" s="234" t="s">
        <v>11</v>
      </c>
      <c r="BA161" s="39" t="s">
        <v>1241</v>
      </c>
      <c r="BB161" s="2" t="s">
        <v>1202</v>
      </c>
      <c r="BC161" s="2">
        <v>4</v>
      </c>
      <c r="BD161" s="2">
        <v>9</v>
      </c>
      <c r="BE161" s="2">
        <v>17</v>
      </c>
      <c r="BF161" s="2" t="s">
        <v>11</v>
      </c>
    </row>
    <row r="162" spans="2:58" s="40" customFormat="1" ht="165" x14ac:dyDescent="0.25">
      <c r="B162" s="39"/>
      <c r="Y162" s="39"/>
      <c r="AA162" s="39"/>
      <c r="AB162" s="39"/>
      <c r="AE162" s="39"/>
      <c r="AF162" s="39"/>
      <c r="AH162" s="39" t="s">
        <v>1242</v>
      </c>
      <c r="AJ162" s="234">
        <v>0.1</v>
      </c>
      <c r="AK162" s="235"/>
      <c r="AL162" s="235">
        <v>0.44</v>
      </c>
      <c r="AM162" s="234">
        <v>0.105</v>
      </c>
      <c r="AN162" s="235"/>
      <c r="AO162" s="235">
        <v>0.44</v>
      </c>
      <c r="AP162" s="234">
        <v>0.115</v>
      </c>
      <c r="AQ162" s="235"/>
      <c r="AR162" s="235">
        <v>0.5</v>
      </c>
      <c r="AS162" s="234"/>
      <c r="BA162" s="39" t="s">
        <v>1243</v>
      </c>
      <c r="BB162" s="2" t="s">
        <v>1202</v>
      </c>
      <c r="BC162" s="2">
        <v>4</v>
      </c>
      <c r="BD162" s="2">
        <v>9</v>
      </c>
      <c r="BE162" s="2">
        <v>17</v>
      </c>
      <c r="BF162" s="2" t="s">
        <v>11</v>
      </c>
    </row>
    <row r="163" spans="2:58" s="1" customFormat="1" ht="195" x14ac:dyDescent="0.25">
      <c r="Y163" s="82" t="s">
        <v>1244</v>
      </c>
      <c r="AE163" s="82" t="s">
        <v>1245</v>
      </c>
      <c r="BA163" s="39" t="s">
        <v>1242</v>
      </c>
      <c r="BB163" s="2" t="s">
        <v>1222</v>
      </c>
      <c r="BC163" s="2">
        <v>0.1</v>
      </c>
      <c r="BD163" s="2">
        <v>1.105</v>
      </c>
      <c r="BE163" s="2">
        <v>0.115</v>
      </c>
      <c r="BF163" s="2" t="s">
        <v>11</v>
      </c>
    </row>
    <row r="164" spans="2:58" ht="135" x14ac:dyDescent="0.25">
      <c r="Y164" s="178" t="s">
        <v>1246</v>
      </c>
      <c r="AE164" s="82" t="s">
        <v>1247</v>
      </c>
      <c r="BA164" s="39" t="s">
        <v>1248</v>
      </c>
      <c r="BB164" s="2" t="s">
        <v>1202</v>
      </c>
      <c r="BC164" s="2">
        <v>10</v>
      </c>
      <c r="BD164" s="2">
        <v>10</v>
      </c>
      <c r="BE164" s="2">
        <v>10</v>
      </c>
      <c r="BF164" s="2" t="s">
        <v>11</v>
      </c>
    </row>
    <row r="165" spans="2:58" ht="60" x14ac:dyDescent="0.25">
      <c r="AE165" s="82" t="s">
        <v>1249</v>
      </c>
      <c r="BA165" s="39" t="s">
        <v>1250</v>
      </c>
      <c r="BB165" s="2" t="s">
        <v>1202</v>
      </c>
      <c r="BC165" s="2">
        <v>1</v>
      </c>
      <c r="BD165" s="2">
        <v>1</v>
      </c>
      <c r="BE165" s="2">
        <v>1</v>
      </c>
      <c r="BF165" s="2" t="s">
        <v>11</v>
      </c>
    </row>
    <row r="166" spans="2:58" ht="75" x14ac:dyDescent="0.25">
      <c r="BA166" s="39" t="s">
        <v>1251</v>
      </c>
      <c r="BB166" s="2" t="s">
        <v>1202</v>
      </c>
      <c r="BC166" s="2">
        <v>1</v>
      </c>
      <c r="BD166" s="2">
        <v>1</v>
      </c>
      <c r="BE166" s="2">
        <v>1</v>
      </c>
      <c r="BF166" s="2" t="s">
        <v>11</v>
      </c>
    </row>
  </sheetData>
  <customSheetViews>
    <customSheetView guid="{97EFD7F5-7797-4430-939E-FF2BF15F80C9}" scale="55" topLeftCell="AE1">
      <pane ySplit="4" topLeftCell="A167" activePane="bottomLeft" state="frozen"/>
      <selection pane="bottomLeft" activeCell="AC52" sqref="AC52"/>
      <pageMargins left="0.7" right="0.7" top="0.75" bottom="0.75" header="0.3" footer="0.3"/>
      <pageSetup paperSize="9" orientation="portrait" r:id="rId1"/>
    </customSheetView>
    <customSheetView guid="{C8C17E3C-67E9-4E63-BAE0-98EA897EFB7D}" scale="55" topLeftCell="AE1">
      <pane ySplit="4" topLeftCell="A167" activePane="bottomLeft" state="frozen"/>
      <selection pane="bottomLeft" activeCell="AC52" sqref="AC52"/>
      <pageMargins left="0.7" right="0.7" top="0.75" bottom="0.75" header="0.3" footer="0.3"/>
      <pageSetup paperSize="9" orientation="portrait" r:id="rId2"/>
    </customSheetView>
  </customSheetViews>
  <mergeCells count="43">
    <mergeCell ref="AJ2:AS2"/>
    <mergeCell ref="AT2:AT4"/>
    <mergeCell ref="AU2:AU4"/>
    <mergeCell ref="AV2:AY2"/>
    <mergeCell ref="A5:BF5"/>
    <mergeCell ref="N3:P3"/>
    <mergeCell ref="Q3:S3"/>
    <mergeCell ref="T3:V3"/>
    <mergeCell ref="AJ3:AL3"/>
    <mergeCell ref="AM3:AO3"/>
    <mergeCell ref="AP3:AR3"/>
    <mergeCell ref="BB2:BB4"/>
    <mergeCell ref="BC2:BF2"/>
    <mergeCell ref="C3:C4"/>
    <mergeCell ref="D3:D4"/>
    <mergeCell ref="E3:E4"/>
    <mergeCell ref="AZ2:AZ4"/>
    <mergeCell ref="BA2:BA4"/>
    <mergeCell ref="AT1:AY1"/>
    <mergeCell ref="AZ1:BF1"/>
    <mergeCell ref="J2:J4"/>
    <mergeCell ref="K2:V2"/>
    <mergeCell ref="W2:W4"/>
    <mergeCell ref="X2:X4"/>
    <mergeCell ref="Y2:Y4"/>
    <mergeCell ref="Z2:Z4"/>
    <mergeCell ref="AA2:AA4"/>
    <mergeCell ref="AB2:AB4"/>
    <mergeCell ref="AE1:AS1"/>
    <mergeCell ref="AE2:AE4"/>
    <mergeCell ref="AF2:AF4"/>
    <mergeCell ref="AG2:AI2"/>
    <mergeCell ref="A1:A4"/>
    <mergeCell ref="B1:B4"/>
    <mergeCell ref="C1:I2"/>
    <mergeCell ref="J1:Z1"/>
    <mergeCell ref="AA1:AD1"/>
    <mergeCell ref="AC2:AD2"/>
    <mergeCell ref="K3:M3"/>
    <mergeCell ref="F3:F4"/>
    <mergeCell ref="G3:G4"/>
    <mergeCell ref="H3:H4"/>
    <mergeCell ref="I3:I4"/>
  </mergeCell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1"/>
  <sheetViews>
    <sheetView zoomScale="55" zoomScaleNormal="55" workbookViewId="0">
      <pane ySplit="4" topLeftCell="A5" activePane="bottomLeft" state="frozen"/>
      <selection activeCell="O7" sqref="O7"/>
      <selection pane="bottomLeft" activeCell="C1" sqref="C1:I2"/>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5.7109375" customWidth="1"/>
    <col min="12" max="12" width="6.5703125" customWidth="1"/>
    <col min="13" max="13" width="6.28515625" customWidth="1"/>
    <col min="14" max="14" width="5.7109375" customWidth="1"/>
    <col min="15" max="15" width="5.28515625" customWidth="1"/>
    <col min="16" max="17" width="5.5703125" customWidth="1"/>
    <col min="18" max="18" width="5.28515625" customWidth="1"/>
    <col min="19" max="19" width="5.5703125" customWidth="1"/>
    <col min="20" max="20" width="5.7109375" customWidth="1"/>
    <col min="21" max="21" width="5.28515625" customWidth="1"/>
    <col min="22" max="22" width="5.5703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21.140625" customWidth="1"/>
    <col min="35" max="35" width="27.7109375" customWidth="1"/>
    <col min="36" max="36" width="8.28515625" customWidth="1"/>
    <col min="37" max="37" width="6.85546875" customWidth="1"/>
    <col min="38" max="38" width="6.140625" customWidth="1"/>
    <col min="39" max="39" width="8.42578125" customWidth="1"/>
    <col min="40" max="40" width="6.85546875" customWidth="1"/>
    <col min="41" max="41" width="6.140625" customWidth="1"/>
    <col min="42" max="43" width="6.85546875" customWidth="1"/>
    <col min="44" max="44" width="7.140625" customWidth="1"/>
    <col min="45" max="45" width="8" customWidth="1"/>
    <col min="46" max="47" width="29.7109375" customWidth="1"/>
    <col min="48" max="49" width="9.5703125" customWidth="1"/>
    <col min="50" max="51" width="9.140625" customWidth="1"/>
    <col min="52" max="52" width="28.7109375" customWidth="1"/>
    <col min="53" max="53" width="42.5703125" customWidth="1"/>
    <col min="54" max="54" width="29.7109375" customWidth="1"/>
    <col min="55" max="55" width="10.42578125" customWidth="1"/>
    <col min="59" max="59" width="18.140625" customWidth="1"/>
  </cols>
  <sheetData>
    <row r="1" spans="1:59" s="1" customFormat="1" x14ac:dyDescent="0.25">
      <c r="A1" s="574" t="s">
        <v>12</v>
      </c>
      <c r="B1" s="574" t="s">
        <v>131</v>
      </c>
      <c r="C1" s="590" t="s">
        <v>132</v>
      </c>
      <c r="D1" s="590"/>
      <c r="E1" s="590"/>
      <c r="F1" s="590"/>
      <c r="G1" s="590"/>
      <c r="H1" s="590"/>
      <c r="I1" s="590"/>
      <c r="J1" s="574" t="s">
        <v>133</v>
      </c>
      <c r="K1" s="574"/>
      <c r="L1" s="574"/>
      <c r="M1" s="574"/>
      <c r="N1" s="574"/>
      <c r="O1" s="574"/>
      <c r="P1" s="574"/>
      <c r="Q1" s="574"/>
      <c r="R1" s="574"/>
      <c r="S1" s="574"/>
      <c r="T1" s="574"/>
      <c r="U1" s="574"/>
      <c r="V1" s="574"/>
      <c r="W1" s="574"/>
      <c r="X1" s="574"/>
      <c r="Y1" s="574"/>
      <c r="Z1" s="574"/>
      <c r="AA1" s="574" t="s">
        <v>134</v>
      </c>
      <c r="AB1" s="574"/>
      <c r="AC1" s="574"/>
      <c r="AD1" s="574"/>
      <c r="AE1" s="574" t="s">
        <v>135</v>
      </c>
      <c r="AF1" s="574"/>
      <c r="AG1" s="574"/>
      <c r="AH1" s="574"/>
      <c r="AI1" s="574"/>
      <c r="AJ1" s="574"/>
      <c r="AK1" s="574"/>
      <c r="AL1" s="574"/>
      <c r="AM1" s="574"/>
      <c r="AN1" s="574"/>
      <c r="AO1" s="574"/>
      <c r="AP1" s="574"/>
      <c r="AQ1" s="574"/>
      <c r="AR1" s="574"/>
      <c r="AS1" s="574"/>
      <c r="AT1" s="574" t="s">
        <v>136</v>
      </c>
      <c r="AU1" s="574"/>
      <c r="AV1" s="574"/>
      <c r="AW1" s="574"/>
      <c r="AX1" s="574"/>
      <c r="AY1" s="574"/>
      <c r="AZ1" s="574" t="s">
        <v>137</v>
      </c>
      <c r="BA1" s="574"/>
      <c r="BB1" s="574"/>
      <c r="BC1" s="574"/>
      <c r="BD1" s="574"/>
      <c r="BE1" s="574"/>
      <c r="BF1" s="574"/>
    </row>
    <row r="2" spans="1:59" s="1" customFormat="1" ht="18.75" customHeight="1" x14ac:dyDescent="0.25">
      <c r="A2" s="598"/>
      <c r="B2" s="598"/>
      <c r="C2" s="590"/>
      <c r="D2" s="590"/>
      <c r="E2" s="590"/>
      <c r="F2" s="590"/>
      <c r="G2" s="590"/>
      <c r="H2" s="590"/>
      <c r="I2" s="590"/>
      <c r="J2" s="574" t="s">
        <v>138</v>
      </c>
      <c r="K2" s="574" t="s">
        <v>139</v>
      </c>
      <c r="L2" s="574"/>
      <c r="M2" s="574"/>
      <c r="N2" s="574"/>
      <c r="O2" s="574"/>
      <c r="P2" s="574"/>
      <c r="Q2" s="574"/>
      <c r="R2" s="574"/>
      <c r="S2" s="574"/>
      <c r="T2" s="574"/>
      <c r="U2" s="574"/>
      <c r="V2" s="574"/>
      <c r="W2" s="574" t="s">
        <v>140</v>
      </c>
      <c r="X2" s="574" t="s">
        <v>141</v>
      </c>
      <c r="Y2" s="574" t="s">
        <v>142</v>
      </c>
      <c r="Z2" s="574" t="s">
        <v>143</v>
      </c>
      <c r="AA2" s="574" t="s">
        <v>144</v>
      </c>
      <c r="AB2" s="574" t="s">
        <v>145</v>
      </c>
      <c r="AC2" s="574" t="s">
        <v>146</v>
      </c>
      <c r="AD2" s="574"/>
      <c r="AE2" s="574" t="s">
        <v>147</v>
      </c>
      <c r="AF2" s="574" t="s">
        <v>148</v>
      </c>
      <c r="AG2" s="574" t="s">
        <v>149</v>
      </c>
      <c r="AH2" s="574"/>
      <c r="AI2" s="574"/>
      <c r="AJ2" s="574" t="s">
        <v>139</v>
      </c>
      <c r="AK2" s="574"/>
      <c r="AL2" s="574"/>
      <c r="AM2" s="574"/>
      <c r="AN2" s="574"/>
      <c r="AO2" s="574"/>
      <c r="AP2" s="574"/>
      <c r="AQ2" s="574"/>
      <c r="AR2" s="574"/>
      <c r="AS2" s="574"/>
      <c r="AT2" s="574" t="s">
        <v>150</v>
      </c>
      <c r="AU2" s="574" t="s">
        <v>151</v>
      </c>
      <c r="AV2" s="594" t="s">
        <v>152</v>
      </c>
      <c r="AW2" s="594"/>
      <c r="AX2" s="594"/>
      <c r="AY2" s="594"/>
      <c r="AZ2" s="574" t="s">
        <v>153</v>
      </c>
      <c r="BA2" s="574" t="s">
        <v>154</v>
      </c>
      <c r="BB2" s="574" t="s">
        <v>155</v>
      </c>
      <c r="BC2" s="594" t="s">
        <v>152</v>
      </c>
      <c r="BD2" s="594"/>
      <c r="BE2" s="594"/>
      <c r="BF2" s="594"/>
    </row>
    <row r="3" spans="1:59" s="1" customFormat="1" ht="29.25" customHeight="1" x14ac:dyDescent="0.25">
      <c r="A3" s="598"/>
      <c r="B3" s="598"/>
      <c r="C3" s="574" t="s">
        <v>156</v>
      </c>
      <c r="D3" s="574" t="s">
        <v>157</v>
      </c>
      <c r="E3" s="574" t="s">
        <v>146</v>
      </c>
      <c r="F3" s="574" t="s">
        <v>158</v>
      </c>
      <c r="G3" s="574" t="s">
        <v>159</v>
      </c>
      <c r="H3" s="574" t="s">
        <v>160</v>
      </c>
      <c r="I3" s="574" t="s">
        <v>161</v>
      </c>
      <c r="J3" s="574"/>
      <c r="K3" s="574">
        <v>2021</v>
      </c>
      <c r="L3" s="574"/>
      <c r="M3" s="574"/>
      <c r="N3" s="574">
        <v>2022</v>
      </c>
      <c r="O3" s="574"/>
      <c r="P3" s="574"/>
      <c r="Q3" s="574">
        <v>2024</v>
      </c>
      <c r="R3" s="574"/>
      <c r="S3" s="574"/>
      <c r="T3" s="574">
        <v>2030</v>
      </c>
      <c r="U3" s="574"/>
      <c r="V3" s="574"/>
      <c r="W3" s="574"/>
      <c r="X3" s="574"/>
      <c r="Y3" s="574"/>
      <c r="Z3" s="574"/>
      <c r="AA3" s="574"/>
      <c r="AB3" s="574"/>
      <c r="AC3" s="244" t="s">
        <v>162</v>
      </c>
      <c r="AD3" s="244" t="s">
        <v>163</v>
      </c>
      <c r="AE3" s="574"/>
      <c r="AF3" s="574"/>
      <c r="AG3" s="244"/>
      <c r="AH3" s="244"/>
      <c r="AI3" s="244"/>
      <c r="AJ3" s="574">
        <v>2021</v>
      </c>
      <c r="AK3" s="574"/>
      <c r="AL3" s="574"/>
      <c r="AM3" s="574">
        <v>2022</v>
      </c>
      <c r="AN3" s="574"/>
      <c r="AO3" s="574"/>
      <c r="AP3" s="574">
        <v>2024</v>
      </c>
      <c r="AQ3" s="574"/>
      <c r="AR3" s="574"/>
      <c r="AS3" s="244"/>
      <c r="AT3" s="574"/>
      <c r="AU3" s="574"/>
      <c r="AV3" s="245"/>
      <c r="AW3" s="245"/>
      <c r="AX3" s="245"/>
      <c r="AY3" s="245"/>
      <c r="AZ3" s="574"/>
      <c r="BA3" s="574"/>
      <c r="BB3" s="574"/>
      <c r="BC3" s="245"/>
      <c r="BD3" s="245"/>
      <c r="BE3" s="245"/>
      <c r="BF3" s="245"/>
    </row>
    <row r="4" spans="1:59" s="1" customFormat="1" ht="20.25" customHeight="1" x14ac:dyDescent="0.25">
      <c r="A4" s="598"/>
      <c r="B4" s="598"/>
      <c r="C4" s="590"/>
      <c r="D4" s="590"/>
      <c r="E4" s="590"/>
      <c r="F4" s="590"/>
      <c r="G4" s="590"/>
      <c r="H4" s="590"/>
      <c r="I4" s="590"/>
      <c r="J4" s="574"/>
      <c r="K4" s="244">
        <v>1</v>
      </c>
      <c r="L4" s="244">
        <v>2</v>
      </c>
      <c r="M4" s="244">
        <v>3</v>
      </c>
      <c r="N4" s="246">
        <v>1</v>
      </c>
      <c r="O4" s="244">
        <v>2</v>
      </c>
      <c r="P4" s="244">
        <v>3</v>
      </c>
      <c r="Q4" s="246">
        <v>1</v>
      </c>
      <c r="R4" s="244">
        <v>2</v>
      </c>
      <c r="S4" s="244">
        <v>3</v>
      </c>
      <c r="T4" s="246">
        <v>1</v>
      </c>
      <c r="U4" s="244">
        <v>2</v>
      </c>
      <c r="V4" s="244">
        <v>3</v>
      </c>
      <c r="W4" s="574"/>
      <c r="X4" s="574"/>
      <c r="Y4" s="574"/>
      <c r="Z4" s="574"/>
      <c r="AA4" s="574"/>
      <c r="AB4" s="574"/>
      <c r="AC4" s="244"/>
      <c r="AD4" s="244"/>
      <c r="AE4" s="574"/>
      <c r="AF4" s="574"/>
      <c r="AG4" s="246" t="s">
        <v>164</v>
      </c>
      <c r="AH4" s="246" t="s">
        <v>165</v>
      </c>
      <c r="AI4" s="244" t="s">
        <v>166</v>
      </c>
      <c r="AJ4" s="244">
        <v>1</v>
      </c>
      <c r="AK4" s="244">
        <v>2</v>
      </c>
      <c r="AL4" s="244">
        <v>3</v>
      </c>
      <c r="AM4" s="244">
        <v>1</v>
      </c>
      <c r="AN4" s="244">
        <v>2</v>
      </c>
      <c r="AO4" s="244">
        <v>3</v>
      </c>
      <c r="AP4" s="246">
        <v>1</v>
      </c>
      <c r="AQ4" s="244">
        <v>2</v>
      </c>
      <c r="AR4" s="244">
        <v>3</v>
      </c>
      <c r="AS4" s="246">
        <v>2030</v>
      </c>
      <c r="AT4" s="574"/>
      <c r="AU4" s="574"/>
      <c r="AV4" s="244">
        <v>2021</v>
      </c>
      <c r="AW4" s="244">
        <v>2022</v>
      </c>
      <c r="AX4" s="246">
        <v>2024</v>
      </c>
      <c r="AY4" s="246">
        <v>2030</v>
      </c>
      <c r="AZ4" s="574"/>
      <c r="BA4" s="574"/>
      <c r="BB4" s="574"/>
      <c r="BC4" s="244">
        <v>2021</v>
      </c>
      <c r="BD4" s="246">
        <v>2022</v>
      </c>
      <c r="BE4" s="246">
        <v>2024</v>
      </c>
      <c r="BF4" s="246">
        <v>2030</v>
      </c>
    </row>
    <row r="5" spans="1:59" s="1" customFormat="1" ht="20.25" customHeight="1" x14ac:dyDescent="0.25">
      <c r="A5" s="595" t="s">
        <v>1279</v>
      </c>
      <c r="B5" s="595"/>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row>
    <row r="6" spans="1:59" s="1" customFormat="1" ht="409.5" x14ac:dyDescent="0.25">
      <c r="A6" s="155">
        <v>20</v>
      </c>
      <c r="B6" s="155" t="s">
        <v>1280</v>
      </c>
      <c r="C6" s="155" t="s">
        <v>1281</v>
      </c>
      <c r="D6" s="155" t="s">
        <v>831</v>
      </c>
      <c r="E6" s="155" t="s">
        <v>832</v>
      </c>
      <c r="F6" s="155"/>
      <c r="G6" s="155" t="s">
        <v>833</v>
      </c>
      <c r="H6" s="155" t="s">
        <v>834</v>
      </c>
      <c r="I6" s="155"/>
      <c r="J6" s="155" t="s">
        <v>1280</v>
      </c>
      <c r="K6" s="32">
        <v>11</v>
      </c>
      <c r="L6" s="248">
        <v>11</v>
      </c>
      <c r="M6" s="248">
        <v>11</v>
      </c>
      <c r="N6" s="32">
        <v>18</v>
      </c>
      <c r="O6" s="248">
        <v>18</v>
      </c>
      <c r="P6" s="248">
        <v>18</v>
      </c>
      <c r="Q6" s="32">
        <v>32</v>
      </c>
      <c r="R6" s="248">
        <v>32</v>
      </c>
      <c r="S6" s="248">
        <v>32</v>
      </c>
      <c r="T6" s="32">
        <v>100</v>
      </c>
      <c r="U6" s="248">
        <v>100</v>
      </c>
      <c r="V6" s="248">
        <v>100</v>
      </c>
      <c r="W6" s="155" t="s">
        <v>1282</v>
      </c>
      <c r="X6" s="155"/>
      <c r="Y6" s="155" t="s">
        <v>1283</v>
      </c>
      <c r="Z6" s="155"/>
      <c r="AA6" s="155"/>
      <c r="AB6" s="155"/>
      <c r="AC6" s="155"/>
      <c r="AD6" s="155"/>
      <c r="AE6" s="155" t="s">
        <v>202</v>
      </c>
      <c r="AF6" s="155"/>
      <c r="AG6" s="155"/>
      <c r="AH6" s="155"/>
      <c r="AI6" s="155"/>
      <c r="AJ6" s="155"/>
      <c r="AK6" s="155"/>
      <c r="AL6" s="155"/>
      <c r="AM6" s="155"/>
      <c r="AN6" s="155"/>
      <c r="AO6" s="155"/>
      <c r="AQ6" s="155"/>
      <c r="AR6" s="155"/>
      <c r="AT6" s="155"/>
      <c r="AU6" s="155"/>
      <c r="AV6" s="155"/>
      <c r="AW6" s="155"/>
      <c r="AZ6" s="155"/>
      <c r="BA6" s="155"/>
      <c r="BB6" s="155"/>
      <c r="BC6" s="155"/>
    </row>
    <row r="7" spans="1:59" s="1" customFormat="1" ht="135" x14ac:dyDescent="0.25">
      <c r="A7" s="82"/>
      <c r="B7" s="82"/>
      <c r="C7" s="82"/>
      <c r="D7" s="82" t="s">
        <v>835</v>
      </c>
      <c r="E7" s="82" t="s">
        <v>836</v>
      </c>
      <c r="F7" s="82"/>
      <c r="G7" s="82"/>
      <c r="H7" s="82"/>
      <c r="I7" s="82"/>
      <c r="J7" s="82"/>
      <c r="K7" s="82"/>
      <c r="L7" s="82"/>
      <c r="M7" s="82"/>
      <c r="O7" s="82"/>
      <c r="P7" s="82"/>
      <c r="R7" s="82"/>
      <c r="S7" s="82"/>
      <c r="U7" s="82"/>
      <c r="V7" s="82"/>
      <c r="W7" s="82"/>
      <c r="X7" s="82"/>
      <c r="Y7" s="82" t="s">
        <v>1284</v>
      </c>
      <c r="Z7" s="82"/>
      <c r="AA7" s="82"/>
      <c r="AB7" s="82"/>
      <c r="AC7" s="82"/>
      <c r="AD7" s="82"/>
      <c r="AE7" s="82" t="s">
        <v>624</v>
      </c>
      <c r="AF7" s="82"/>
      <c r="AG7" s="82"/>
      <c r="AH7" s="82"/>
      <c r="AI7" s="82"/>
      <c r="AJ7" s="82"/>
      <c r="AK7" s="82"/>
      <c r="AL7" s="82"/>
      <c r="AM7" s="82"/>
      <c r="AN7" s="82"/>
      <c r="AO7" s="82"/>
      <c r="AQ7" s="82"/>
      <c r="AR7" s="82"/>
      <c r="AT7" s="82"/>
      <c r="AU7" s="82"/>
      <c r="AV7" s="82"/>
      <c r="AW7" s="82"/>
      <c r="AZ7" s="82"/>
      <c r="BA7" s="82"/>
      <c r="BB7" s="82"/>
      <c r="BC7" s="82"/>
    </row>
    <row r="8" spans="1:59" s="1" customFormat="1" ht="180" x14ac:dyDescent="0.25">
      <c r="A8" s="82"/>
      <c r="B8" s="82"/>
      <c r="C8" s="82"/>
      <c r="D8" s="82"/>
      <c r="E8" s="82" t="s">
        <v>837</v>
      </c>
      <c r="F8" s="82"/>
      <c r="G8" s="82"/>
      <c r="H8" s="82"/>
      <c r="I8" s="82"/>
      <c r="J8" s="82"/>
      <c r="K8" s="82"/>
      <c r="L8" s="82"/>
      <c r="M8" s="82"/>
      <c r="O8" s="82"/>
      <c r="P8" s="82"/>
      <c r="R8" s="82"/>
      <c r="S8" s="82"/>
      <c r="U8" s="82"/>
      <c r="V8" s="82"/>
      <c r="W8" s="82"/>
      <c r="X8" s="82"/>
      <c r="Y8" s="82"/>
      <c r="Z8" s="82"/>
      <c r="AA8" s="82"/>
      <c r="AB8" s="82"/>
      <c r="AC8" s="82"/>
      <c r="AD8" s="82"/>
      <c r="AE8" s="82" t="s">
        <v>1285</v>
      </c>
      <c r="AF8" s="82"/>
      <c r="AG8" s="82"/>
      <c r="AH8" s="82"/>
      <c r="AI8" s="82"/>
      <c r="AJ8" s="82"/>
      <c r="AK8" s="82"/>
      <c r="AL8" s="82"/>
      <c r="AM8" s="82"/>
      <c r="AN8" s="82"/>
      <c r="AO8" s="82"/>
      <c r="AQ8" s="82"/>
      <c r="AR8" s="82"/>
      <c r="AT8" s="82"/>
      <c r="AU8" s="82"/>
      <c r="AV8" s="82"/>
      <c r="AW8" s="82"/>
      <c r="AZ8" s="82"/>
      <c r="BA8" s="82"/>
      <c r="BB8" s="82"/>
      <c r="BC8" s="82"/>
    </row>
    <row r="9" spans="1:59" s="1" customFormat="1" ht="180" x14ac:dyDescent="0.25">
      <c r="A9" s="82"/>
      <c r="B9" s="82"/>
      <c r="C9" s="82"/>
      <c r="D9" s="82"/>
      <c r="E9" s="82" t="s">
        <v>838</v>
      </c>
      <c r="F9" s="82"/>
      <c r="G9" s="82"/>
      <c r="H9" s="82"/>
      <c r="I9" s="82"/>
      <c r="J9" s="82"/>
      <c r="K9" s="82"/>
      <c r="L9" s="82"/>
      <c r="M9" s="82"/>
      <c r="O9" s="82"/>
      <c r="P9" s="82"/>
      <c r="R9" s="82"/>
      <c r="S9" s="82"/>
      <c r="U9" s="82"/>
      <c r="V9" s="82"/>
      <c r="W9" s="82"/>
      <c r="X9" s="82"/>
      <c r="Y9" s="82" t="s">
        <v>1286</v>
      </c>
      <c r="Z9" s="82"/>
      <c r="AA9" s="82"/>
      <c r="AB9" s="82"/>
      <c r="AC9" s="82"/>
      <c r="AD9" s="82"/>
      <c r="AE9" s="82" t="s">
        <v>1287</v>
      </c>
      <c r="AF9" s="82"/>
      <c r="AG9" s="82"/>
      <c r="AH9" s="82"/>
      <c r="AI9" s="82"/>
      <c r="AJ9" s="82"/>
      <c r="AK9" s="82"/>
      <c r="AL9" s="82"/>
      <c r="AM9" s="82"/>
      <c r="AN9" s="82"/>
      <c r="AO9" s="82"/>
      <c r="AQ9" s="82"/>
      <c r="AR9" s="82"/>
      <c r="AT9" s="82"/>
      <c r="AU9" s="82"/>
      <c r="AV9" s="82"/>
      <c r="AW9" s="82"/>
      <c r="AZ9" s="82"/>
      <c r="BA9" s="82"/>
      <c r="BB9" s="82"/>
      <c r="BC9" s="82"/>
    </row>
    <row r="10" spans="1:59" s="1" customFormat="1" ht="99.75" customHeight="1" x14ac:dyDescent="0.25">
      <c r="A10" s="82"/>
      <c r="B10" s="82"/>
      <c r="C10" s="82"/>
      <c r="D10" s="82"/>
      <c r="E10" s="82" t="s">
        <v>839</v>
      </c>
      <c r="F10" s="82"/>
      <c r="G10" s="82"/>
      <c r="H10" s="82"/>
      <c r="I10" s="82"/>
      <c r="J10" s="82"/>
      <c r="K10" s="82"/>
      <c r="L10" s="82"/>
      <c r="M10" s="82"/>
      <c r="O10" s="82"/>
      <c r="P10" s="82"/>
      <c r="R10" s="82"/>
      <c r="S10" s="82"/>
      <c r="U10" s="82"/>
      <c r="V10" s="82"/>
      <c r="W10" s="82"/>
      <c r="X10" s="82"/>
      <c r="Y10" s="82" t="s">
        <v>1288</v>
      </c>
      <c r="Z10" s="82"/>
      <c r="AA10" s="82"/>
      <c r="AB10" s="82"/>
      <c r="AC10" s="82"/>
      <c r="AD10" s="82"/>
      <c r="AE10" s="82" t="s">
        <v>205</v>
      </c>
      <c r="AF10" s="82" t="s">
        <v>1289</v>
      </c>
      <c r="AG10" s="82"/>
      <c r="AH10" s="82"/>
      <c r="AI10" s="82"/>
      <c r="AJ10" s="35"/>
      <c r="AK10" s="36"/>
      <c r="AL10" s="36"/>
      <c r="AM10" s="35"/>
      <c r="AN10" s="36"/>
      <c r="AO10" s="36"/>
      <c r="AP10" s="35"/>
      <c r="AQ10" s="36"/>
      <c r="AR10" s="36"/>
      <c r="AS10" s="35"/>
      <c r="AT10" s="82"/>
      <c r="AU10" s="82"/>
      <c r="AV10" s="82"/>
      <c r="AW10" s="82"/>
      <c r="AZ10" s="82" t="s">
        <v>1290</v>
      </c>
      <c r="BA10" s="82" t="s">
        <v>1291</v>
      </c>
      <c r="BB10" s="82" t="s">
        <v>1292</v>
      </c>
      <c r="BC10" s="35">
        <v>50</v>
      </c>
      <c r="BD10" s="249">
        <v>47</v>
      </c>
      <c r="BE10" s="249">
        <v>51</v>
      </c>
      <c r="BF10" s="35" t="s">
        <v>11</v>
      </c>
      <c r="BG10" s="250" t="s">
        <v>1266</v>
      </c>
    </row>
    <row r="11" spans="1:59" s="1" customFormat="1" ht="94.5" customHeight="1" x14ac:dyDescent="0.25">
      <c r="A11" s="82"/>
      <c r="B11" s="82"/>
      <c r="C11" s="82"/>
      <c r="D11" s="82"/>
      <c r="E11" s="82"/>
      <c r="F11" s="82"/>
      <c r="G11" s="82"/>
      <c r="H11" s="82"/>
      <c r="I11" s="82"/>
      <c r="J11" s="82"/>
      <c r="K11" s="82"/>
      <c r="L11" s="82"/>
      <c r="M11" s="82"/>
      <c r="O11" s="82"/>
      <c r="P11" s="82"/>
      <c r="R11" s="82"/>
      <c r="S11" s="82"/>
      <c r="U11" s="82"/>
      <c r="V11" s="82"/>
      <c r="W11" s="82"/>
      <c r="X11" s="82"/>
      <c r="Y11" s="82"/>
      <c r="Z11" s="82"/>
      <c r="AA11" s="82"/>
      <c r="AB11" s="82"/>
      <c r="AC11" s="82"/>
      <c r="AD11" s="82"/>
      <c r="AE11" s="82"/>
      <c r="AF11" s="82" t="s">
        <v>1293</v>
      </c>
      <c r="AG11" s="82"/>
      <c r="AH11" s="82"/>
      <c r="AI11" s="82"/>
      <c r="AJ11" s="35"/>
      <c r="AK11" s="36"/>
      <c r="AL11" s="36"/>
      <c r="AM11" s="35"/>
      <c r="AN11" s="36"/>
      <c r="AO11" s="36"/>
      <c r="AP11" s="35"/>
      <c r="AQ11" s="36"/>
      <c r="AR11" s="36"/>
      <c r="AS11" s="35"/>
      <c r="AT11" s="82"/>
      <c r="AU11" s="82"/>
      <c r="AV11" s="82"/>
      <c r="AW11" s="82"/>
      <c r="AZ11" s="82"/>
      <c r="BA11" s="82"/>
      <c r="BB11" s="82"/>
      <c r="BC11" s="82"/>
    </row>
    <row r="12" spans="1:59" s="1" customFormat="1" ht="125.25" customHeight="1" x14ac:dyDescent="0.25">
      <c r="A12" s="82"/>
      <c r="B12" s="82"/>
      <c r="C12" s="82"/>
      <c r="D12" s="82"/>
      <c r="E12" s="82"/>
      <c r="F12" s="82"/>
      <c r="G12" s="82"/>
      <c r="H12" s="82"/>
      <c r="I12" s="82"/>
      <c r="J12" s="82"/>
      <c r="K12" s="82"/>
      <c r="L12" s="82"/>
      <c r="M12" s="82"/>
      <c r="O12" s="82"/>
      <c r="P12" s="82"/>
      <c r="R12" s="82"/>
      <c r="S12" s="82"/>
      <c r="U12" s="82"/>
      <c r="V12" s="82"/>
      <c r="W12" s="82"/>
      <c r="X12" s="82"/>
      <c r="Y12" s="82"/>
      <c r="Z12" s="82"/>
      <c r="AA12" s="82"/>
      <c r="AB12" s="82"/>
      <c r="AC12" s="82"/>
      <c r="AD12" s="82"/>
      <c r="AE12" s="82"/>
      <c r="AF12" s="82" t="s">
        <v>1294</v>
      </c>
      <c r="AG12" s="82"/>
      <c r="AH12" s="82"/>
      <c r="AI12" s="82"/>
      <c r="AJ12" s="35"/>
      <c r="AK12" s="36"/>
      <c r="AL12" s="36"/>
      <c r="AM12" s="35"/>
      <c r="AN12" s="36"/>
      <c r="AO12" s="36"/>
      <c r="AP12" s="35"/>
      <c r="AQ12" s="36"/>
      <c r="AR12" s="36"/>
      <c r="AS12" s="35"/>
      <c r="AT12" s="82"/>
      <c r="AU12" s="82"/>
      <c r="AV12" s="82"/>
      <c r="AW12" s="82"/>
      <c r="AZ12" s="82"/>
      <c r="BA12" s="82"/>
      <c r="BB12" s="82"/>
      <c r="BC12" s="82"/>
    </row>
    <row r="13" spans="1:59" s="1" customFormat="1" ht="95.25" customHeight="1" x14ac:dyDescent="0.25">
      <c r="A13" s="82"/>
      <c r="B13" s="82"/>
      <c r="C13" s="82"/>
      <c r="D13" s="82"/>
      <c r="E13" s="82"/>
      <c r="F13" s="82"/>
      <c r="G13" s="82"/>
      <c r="H13" s="82"/>
      <c r="I13" s="82"/>
      <c r="J13" s="82"/>
      <c r="K13" s="82"/>
      <c r="L13" s="82"/>
      <c r="M13" s="82"/>
      <c r="O13" s="82"/>
      <c r="P13" s="82"/>
      <c r="R13" s="82"/>
      <c r="S13" s="82"/>
      <c r="U13" s="82"/>
      <c r="V13" s="82"/>
      <c r="W13" s="82"/>
      <c r="X13" s="82"/>
      <c r="Y13" s="82"/>
      <c r="Z13" s="82"/>
      <c r="AA13" s="82"/>
      <c r="AB13" s="82"/>
      <c r="AC13" s="82"/>
      <c r="AD13" s="82"/>
      <c r="AE13" s="82"/>
      <c r="AF13" s="82" t="s">
        <v>1291</v>
      </c>
      <c r="AG13" s="82"/>
      <c r="AH13" s="82"/>
      <c r="AI13" s="82"/>
      <c r="AJ13" s="35">
        <v>50</v>
      </c>
      <c r="AK13" s="36"/>
      <c r="AL13" s="36"/>
      <c r="AM13" s="35">
        <v>54</v>
      </c>
      <c r="AN13" s="36"/>
      <c r="AO13" s="36"/>
      <c r="AP13" s="35">
        <v>59</v>
      </c>
      <c r="AQ13" s="36"/>
      <c r="AR13" s="36"/>
      <c r="AS13" s="35" t="s">
        <v>11</v>
      </c>
      <c r="AT13" s="82"/>
      <c r="AU13" s="82"/>
      <c r="AV13" s="82"/>
      <c r="AW13" s="82"/>
      <c r="AZ13" s="82"/>
      <c r="BA13" s="82"/>
      <c r="BB13" s="82"/>
      <c r="BC13" s="82"/>
    </row>
    <row r="14" spans="1:59" s="1" customFormat="1" ht="110.25" customHeight="1" x14ac:dyDescent="0.25">
      <c r="A14" s="82"/>
      <c r="B14" s="82"/>
      <c r="C14" s="82"/>
      <c r="D14" s="82"/>
      <c r="E14" s="82"/>
      <c r="F14" s="82"/>
      <c r="G14" s="82"/>
      <c r="H14" s="82"/>
      <c r="I14" s="82"/>
      <c r="J14" s="82"/>
      <c r="K14" s="82"/>
      <c r="L14" s="82"/>
      <c r="M14" s="82"/>
      <c r="O14" s="82"/>
      <c r="P14" s="82"/>
      <c r="R14" s="82"/>
      <c r="S14" s="82"/>
      <c r="U14" s="82"/>
      <c r="V14" s="82"/>
      <c r="W14" s="82"/>
      <c r="X14" s="82"/>
      <c r="Y14" s="82"/>
      <c r="Z14" s="82"/>
      <c r="AA14" s="82"/>
      <c r="AB14" s="82"/>
      <c r="AC14" s="82"/>
      <c r="AD14" s="82"/>
      <c r="AE14" s="82"/>
      <c r="AF14" s="82" t="s">
        <v>1295</v>
      </c>
      <c r="AG14" s="82"/>
      <c r="AH14" s="82"/>
      <c r="AI14" s="82"/>
      <c r="AJ14" s="35"/>
      <c r="AK14" s="36"/>
      <c r="AL14" s="36"/>
      <c r="AM14" s="35"/>
      <c r="AN14" s="36"/>
      <c r="AO14" s="36"/>
      <c r="AP14" s="35"/>
      <c r="AQ14" s="36"/>
      <c r="AR14" s="36"/>
      <c r="AS14" s="35"/>
      <c r="AT14" s="82"/>
      <c r="AU14" s="82"/>
      <c r="AV14" s="82"/>
      <c r="AW14" s="82"/>
      <c r="AZ14" s="82"/>
      <c r="BA14" s="82"/>
      <c r="BB14" s="82"/>
      <c r="BC14" s="82"/>
    </row>
    <row r="15" spans="1:59" s="1" customFormat="1" ht="110.25" customHeight="1" x14ac:dyDescent="0.25">
      <c r="A15" s="82"/>
      <c r="B15" s="82"/>
      <c r="C15" s="82"/>
      <c r="D15" s="82"/>
      <c r="E15" s="82"/>
      <c r="F15" s="82"/>
      <c r="G15" s="82"/>
      <c r="H15" s="82"/>
      <c r="I15" s="82"/>
      <c r="J15" s="82"/>
      <c r="K15" s="82"/>
      <c r="L15" s="82"/>
      <c r="M15" s="82"/>
      <c r="O15" s="82"/>
      <c r="P15" s="82"/>
      <c r="R15" s="82"/>
      <c r="S15" s="82"/>
      <c r="U15" s="82"/>
      <c r="V15" s="82"/>
      <c r="W15" s="82"/>
      <c r="X15" s="82"/>
      <c r="Y15" s="82"/>
      <c r="Z15" s="82"/>
      <c r="AA15" s="82"/>
      <c r="AB15" s="82"/>
      <c r="AC15" s="82"/>
      <c r="AD15" s="82"/>
      <c r="AE15" s="82"/>
      <c r="AF15" s="82" t="s">
        <v>1296</v>
      </c>
      <c r="AG15" s="82"/>
      <c r="AH15" s="82"/>
      <c r="AI15" s="82"/>
      <c r="AJ15" s="35"/>
      <c r="AK15" s="36"/>
      <c r="AL15" s="36"/>
      <c r="AM15" s="35"/>
      <c r="AN15" s="36"/>
      <c r="AO15" s="36"/>
      <c r="AP15" s="35"/>
      <c r="AQ15" s="36"/>
      <c r="AR15" s="36"/>
      <c r="AS15" s="35"/>
      <c r="AT15" s="82"/>
      <c r="AU15" s="82"/>
      <c r="AV15" s="82"/>
      <c r="AW15" s="82"/>
      <c r="AZ15" s="82"/>
      <c r="BA15" s="82"/>
      <c r="BB15" s="82"/>
      <c r="BC15" s="82"/>
    </row>
    <row r="16" spans="1:59" s="1" customFormat="1" ht="270" x14ac:dyDescent="0.25">
      <c r="A16" s="82"/>
      <c r="B16" s="82"/>
      <c r="C16" s="82"/>
      <c r="D16" s="82"/>
      <c r="E16" s="82" t="s">
        <v>840</v>
      </c>
      <c r="F16" s="82"/>
      <c r="G16" s="82"/>
      <c r="H16" s="82"/>
      <c r="I16" s="82"/>
      <c r="J16" s="82"/>
      <c r="K16" s="82"/>
      <c r="L16" s="82"/>
      <c r="M16" s="82"/>
      <c r="O16" s="82"/>
      <c r="P16" s="82"/>
      <c r="R16" s="82"/>
      <c r="S16" s="82"/>
      <c r="U16" s="82"/>
      <c r="V16" s="82"/>
      <c r="W16" s="82"/>
      <c r="X16" s="82"/>
      <c r="Y16" s="82"/>
      <c r="Z16" s="82"/>
      <c r="AA16" s="82"/>
      <c r="AB16" s="82"/>
      <c r="AC16" s="82"/>
      <c r="AD16" s="82"/>
      <c r="AE16" s="82" t="s">
        <v>1297</v>
      </c>
      <c r="AF16" s="82"/>
      <c r="AG16" s="82"/>
      <c r="AH16" s="82"/>
      <c r="AI16" s="82"/>
      <c r="AJ16" s="82"/>
      <c r="AK16" s="82"/>
      <c r="AL16" s="82"/>
      <c r="AM16" s="82"/>
      <c r="AN16" s="82"/>
      <c r="AO16" s="82"/>
      <c r="AQ16" s="82"/>
      <c r="AR16" s="82"/>
      <c r="AT16" s="82"/>
      <c r="AU16" s="82"/>
      <c r="AV16" s="82"/>
      <c r="AW16" s="82"/>
      <c r="AZ16" s="82"/>
      <c r="BA16" s="82"/>
      <c r="BB16" s="82"/>
      <c r="BC16" s="82"/>
    </row>
    <row r="17" spans="1:55" s="1" customFormat="1" ht="165" x14ac:dyDescent="0.25">
      <c r="A17" s="82"/>
      <c r="B17" s="82"/>
      <c r="C17" s="82"/>
      <c r="D17" s="82"/>
      <c r="E17" s="82" t="s">
        <v>841</v>
      </c>
      <c r="F17" s="82"/>
      <c r="G17" s="82"/>
      <c r="H17" s="82"/>
      <c r="I17" s="82"/>
      <c r="J17" s="82"/>
      <c r="K17" s="82"/>
      <c r="L17" s="82"/>
      <c r="M17" s="82"/>
      <c r="O17" s="82"/>
      <c r="P17" s="82"/>
      <c r="R17" s="82"/>
      <c r="S17" s="82"/>
      <c r="U17" s="82"/>
      <c r="V17" s="82"/>
      <c r="W17" s="82"/>
      <c r="X17" s="82"/>
      <c r="Y17" s="82" t="s">
        <v>1298</v>
      </c>
      <c r="Z17" s="82" t="s">
        <v>1299</v>
      </c>
      <c r="AA17" s="82"/>
      <c r="AB17" s="82"/>
      <c r="AC17" s="82"/>
      <c r="AD17" s="82"/>
      <c r="AE17" s="82" t="s">
        <v>1300</v>
      </c>
      <c r="AF17" s="82"/>
      <c r="AG17" s="82"/>
      <c r="AH17" s="82"/>
      <c r="AI17" s="82"/>
      <c r="AJ17" s="82"/>
      <c r="AK17" s="82"/>
      <c r="AL17" s="82"/>
      <c r="AM17" s="82"/>
      <c r="AN17" s="82"/>
      <c r="AO17" s="82"/>
      <c r="AQ17" s="82"/>
      <c r="AR17" s="82"/>
      <c r="AT17" s="82"/>
      <c r="AU17" s="82"/>
      <c r="AV17" s="82"/>
      <c r="AW17" s="82"/>
      <c r="AZ17" s="82"/>
      <c r="BA17" s="82"/>
      <c r="BB17" s="82"/>
      <c r="BC17" s="82"/>
    </row>
    <row r="18" spans="1:55" s="1" customFormat="1" ht="165" x14ac:dyDescent="0.25">
      <c r="A18" s="82"/>
      <c r="B18" s="82"/>
      <c r="C18" s="82"/>
      <c r="D18" s="82"/>
      <c r="E18" s="82" t="s">
        <v>842</v>
      </c>
      <c r="F18" s="82"/>
      <c r="G18" s="82"/>
      <c r="H18" s="82"/>
      <c r="I18" s="82"/>
      <c r="J18" s="82"/>
      <c r="K18" s="82"/>
      <c r="L18" s="82"/>
      <c r="M18" s="82"/>
      <c r="O18" s="82"/>
      <c r="P18" s="82"/>
      <c r="R18" s="82"/>
      <c r="S18" s="82"/>
      <c r="U18" s="82"/>
      <c r="V18" s="82"/>
      <c r="W18" s="82"/>
      <c r="X18" s="82"/>
      <c r="Y18" s="82"/>
      <c r="Z18" s="82" t="s">
        <v>1301</v>
      </c>
      <c r="AA18" s="82"/>
      <c r="AB18" s="82"/>
      <c r="AC18" s="82"/>
      <c r="AD18" s="82"/>
      <c r="AE18" s="82"/>
      <c r="AF18" s="82"/>
      <c r="AG18" s="82"/>
      <c r="AH18" s="82"/>
      <c r="AI18" s="82"/>
      <c r="AJ18" s="82"/>
      <c r="AK18" s="82"/>
      <c r="AL18" s="82"/>
      <c r="AM18" s="82"/>
      <c r="AN18" s="82"/>
      <c r="AO18" s="82"/>
      <c r="AQ18" s="82"/>
      <c r="AR18" s="82"/>
      <c r="AT18" s="82"/>
      <c r="AU18" s="82"/>
      <c r="AV18" s="82"/>
      <c r="AW18" s="82"/>
      <c r="AZ18" s="82"/>
      <c r="BA18" s="82"/>
      <c r="BB18" s="82"/>
      <c r="BC18" s="82"/>
    </row>
    <row r="19" spans="1:55" s="1" customFormat="1" ht="165" x14ac:dyDescent="0.25">
      <c r="A19" s="82"/>
      <c r="B19" s="82"/>
      <c r="C19" s="82"/>
      <c r="D19" s="82"/>
      <c r="E19" s="82" t="s">
        <v>843</v>
      </c>
      <c r="F19" s="82"/>
      <c r="G19" s="82"/>
      <c r="H19" s="82"/>
      <c r="I19" s="82"/>
      <c r="J19" s="82"/>
      <c r="K19" s="82"/>
      <c r="L19" s="82"/>
      <c r="M19" s="82"/>
      <c r="O19" s="82"/>
      <c r="P19" s="82"/>
      <c r="R19" s="82"/>
      <c r="S19" s="82"/>
      <c r="U19" s="82"/>
      <c r="V19" s="82"/>
      <c r="W19" s="82"/>
      <c r="X19" s="82"/>
      <c r="Y19" s="82"/>
      <c r="Z19" s="82"/>
      <c r="AA19" s="82"/>
      <c r="AB19" s="82"/>
      <c r="AC19" s="82"/>
      <c r="AD19" s="82"/>
      <c r="AE19" s="82"/>
      <c r="AF19" s="82"/>
      <c r="AG19" s="82"/>
      <c r="AH19" s="82"/>
      <c r="AI19" s="82"/>
      <c r="AJ19" s="82"/>
      <c r="AK19" s="82"/>
      <c r="AL19" s="82"/>
      <c r="AM19" s="82"/>
      <c r="AN19" s="82"/>
      <c r="AO19" s="82"/>
      <c r="AQ19" s="82"/>
      <c r="AR19" s="82"/>
      <c r="AT19" s="82"/>
      <c r="AU19" s="82"/>
      <c r="AV19" s="82"/>
      <c r="AW19" s="82"/>
      <c r="AZ19" s="82"/>
      <c r="BA19" s="82"/>
      <c r="BB19" s="82"/>
      <c r="BC19" s="82"/>
    </row>
    <row r="20" spans="1:55" s="1" customFormat="1" ht="120" x14ac:dyDescent="0.25">
      <c r="A20" s="82"/>
      <c r="B20" s="82"/>
      <c r="C20" s="82"/>
      <c r="D20" s="82"/>
      <c r="E20" s="82" t="s">
        <v>844</v>
      </c>
      <c r="F20" s="82"/>
      <c r="G20" s="82"/>
      <c r="H20" s="82"/>
      <c r="I20" s="82"/>
      <c r="J20" s="82"/>
      <c r="K20" s="82"/>
      <c r="L20" s="82"/>
      <c r="M20" s="82"/>
      <c r="O20" s="82"/>
      <c r="P20" s="82"/>
      <c r="R20" s="82"/>
      <c r="S20" s="82"/>
      <c r="U20" s="82"/>
      <c r="V20" s="82"/>
      <c r="W20" s="82"/>
      <c r="X20" s="82"/>
      <c r="Y20" s="82"/>
      <c r="Z20" s="82"/>
      <c r="AA20" s="82"/>
      <c r="AB20" s="82"/>
      <c r="AC20" s="82"/>
      <c r="AD20" s="82"/>
      <c r="AE20" s="82"/>
      <c r="AF20" s="82"/>
      <c r="AG20" s="82"/>
      <c r="AH20" s="82"/>
      <c r="AI20" s="82"/>
      <c r="AJ20" s="82"/>
      <c r="AK20" s="82"/>
      <c r="AL20" s="82"/>
      <c r="AM20" s="82"/>
      <c r="AN20" s="82"/>
      <c r="AO20" s="82"/>
      <c r="AQ20" s="82"/>
      <c r="AR20" s="82"/>
      <c r="AT20" s="82"/>
      <c r="AU20" s="82"/>
      <c r="AV20" s="82"/>
      <c r="AW20" s="82"/>
      <c r="AZ20" s="82"/>
      <c r="BA20" s="82"/>
      <c r="BB20" s="82"/>
      <c r="BC20" s="82"/>
    </row>
    <row r="21" spans="1:55" s="1" customFormat="1" ht="75" x14ac:dyDescent="0.25">
      <c r="A21" s="82"/>
      <c r="B21" s="82"/>
      <c r="C21" s="82"/>
      <c r="D21" s="82" t="s">
        <v>845</v>
      </c>
      <c r="E21" s="82" t="s">
        <v>846</v>
      </c>
      <c r="F21" s="82"/>
      <c r="G21" s="82"/>
      <c r="H21" s="82"/>
      <c r="I21" s="82"/>
      <c r="J21" s="82"/>
      <c r="K21" s="82"/>
      <c r="L21" s="82"/>
      <c r="M21" s="82"/>
      <c r="O21" s="82"/>
      <c r="P21" s="82"/>
      <c r="R21" s="82"/>
      <c r="S21" s="82"/>
      <c r="U21" s="82"/>
      <c r="V21" s="82"/>
      <c r="W21" s="82"/>
      <c r="X21" s="82"/>
      <c r="Y21" s="82"/>
      <c r="Z21" s="82"/>
      <c r="AA21" s="82"/>
      <c r="AB21" s="82"/>
      <c r="AC21" s="82"/>
      <c r="AD21" s="82"/>
      <c r="AE21" s="82"/>
      <c r="AF21" s="82"/>
      <c r="AG21" s="82"/>
      <c r="AH21" s="82"/>
      <c r="AI21" s="82"/>
      <c r="AJ21" s="82"/>
      <c r="AK21" s="82"/>
      <c r="AL21" s="82"/>
      <c r="AM21" s="82"/>
      <c r="AN21" s="82"/>
      <c r="AO21" s="82"/>
      <c r="AQ21" s="82"/>
      <c r="AR21" s="82"/>
      <c r="AT21" s="82"/>
      <c r="AU21" s="82"/>
      <c r="AV21" s="82"/>
      <c r="AW21" s="82"/>
      <c r="AZ21" s="82"/>
      <c r="BA21" s="82"/>
      <c r="BB21" s="82"/>
      <c r="BC21" s="82"/>
    </row>
    <row r="22" spans="1:55" s="1" customFormat="1" ht="165" x14ac:dyDescent="0.25">
      <c r="A22" s="82"/>
      <c r="B22" s="82"/>
      <c r="C22" s="82"/>
      <c r="D22" s="82"/>
      <c r="E22" s="82" t="s">
        <v>847</v>
      </c>
      <c r="F22" s="82"/>
      <c r="G22" s="82"/>
      <c r="H22" s="82"/>
      <c r="I22" s="82"/>
      <c r="J22" s="82"/>
      <c r="K22" s="82"/>
      <c r="L22" s="82"/>
      <c r="M22" s="82"/>
      <c r="O22" s="82"/>
      <c r="P22" s="82"/>
      <c r="R22" s="82"/>
      <c r="S22" s="82"/>
      <c r="U22" s="82"/>
      <c r="V22" s="82"/>
      <c r="W22" s="82"/>
      <c r="X22" s="82"/>
      <c r="Y22" s="82"/>
      <c r="Z22" s="82"/>
      <c r="AA22" s="82"/>
      <c r="AB22" s="82"/>
      <c r="AC22" s="82"/>
      <c r="AD22" s="82"/>
      <c r="AE22" s="82"/>
      <c r="AF22" s="82"/>
      <c r="AG22" s="82"/>
      <c r="AH22" s="82"/>
      <c r="AI22" s="82"/>
      <c r="AJ22" s="82"/>
      <c r="AK22" s="82"/>
      <c r="AL22" s="82"/>
      <c r="AM22" s="82"/>
      <c r="AN22" s="82"/>
      <c r="AO22" s="82"/>
      <c r="AQ22" s="82"/>
      <c r="AR22" s="82"/>
      <c r="AT22" s="82"/>
      <c r="AU22" s="82"/>
      <c r="AV22" s="82"/>
      <c r="AW22" s="82"/>
      <c r="AZ22" s="82"/>
      <c r="BA22" s="82"/>
      <c r="BB22" s="82"/>
      <c r="BC22" s="82"/>
    </row>
    <row r="23" spans="1:55" s="1" customFormat="1" ht="165" x14ac:dyDescent="0.25">
      <c r="A23" s="82"/>
      <c r="B23" s="82"/>
      <c r="C23" s="82"/>
      <c r="D23" s="82"/>
      <c r="E23" s="82" t="s">
        <v>848</v>
      </c>
      <c r="F23" s="82"/>
      <c r="G23" s="82"/>
      <c r="H23" s="82"/>
      <c r="I23" s="82"/>
      <c r="J23" s="82"/>
      <c r="K23" s="82"/>
      <c r="L23" s="82"/>
      <c r="M23" s="82"/>
      <c r="O23" s="82"/>
      <c r="P23" s="82"/>
      <c r="R23" s="82"/>
      <c r="S23" s="82"/>
      <c r="U23" s="82"/>
      <c r="V23" s="82"/>
      <c r="W23" s="82"/>
      <c r="X23" s="82"/>
      <c r="Y23" s="82"/>
      <c r="Z23" s="82"/>
      <c r="AA23" s="82"/>
      <c r="AB23" s="82"/>
      <c r="AC23" s="82"/>
      <c r="AD23" s="82"/>
      <c r="AE23" s="82"/>
      <c r="AF23" s="82"/>
      <c r="AG23" s="82"/>
      <c r="AH23" s="82"/>
      <c r="AI23" s="82"/>
      <c r="AJ23" s="82"/>
      <c r="AK23" s="82"/>
      <c r="AL23" s="82"/>
      <c r="AM23" s="82"/>
      <c r="AN23" s="82"/>
      <c r="AO23" s="82"/>
      <c r="AQ23" s="82"/>
      <c r="AR23" s="82"/>
      <c r="AT23" s="82"/>
      <c r="AU23" s="82"/>
      <c r="AV23" s="82"/>
      <c r="AW23" s="82"/>
      <c r="AZ23" s="82"/>
      <c r="BA23" s="82"/>
      <c r="BB23" s="82"/>
      <c r="BC23" s="82"/>
    </row>
    <row r="24" spans="1:55" s="1" customFormat="1" ht="150" x14ac:dyDescent="0.25">
      <c r="A24" s="82"/>
      <c r="B24" s="82"/>
      <c r="C24" s="82"/>
      <c r="D24" s="82"/>
      <c r="E24" s="82" t="s">
        <v>849</v>
      </c>
      <c r="F24" s="82"/>
      <c r="G24" s="82"/>
      <c r="H24" s="82"/>
      <c r="I24" s="82"/>
      <c r="J24" s="82"/>
      <c r="K24" s="82"/>
      <c r="L24" s="82"/>
      <c r="M24" s="82"/>
      <c r="O24" s="82"/>
      <c r="P24" s="82"/>
      <c r="R24" s="82"/>
      <c r="S24" s="82"/>
      <c r="U24" s="82"/>
      <c r="V24" s="82"/>
      <c r="W24" s="82"/>
      <c r="X24" s="82"/>
      <c r="Y24" s="82"/>
      <c r="Z24" s="82"/>
      <c r="AA24" s="82"/>
      <c r="AB24" s="82"/>
      <c r="AC24" s="82"/>
      <c r="AD24" s="82"/>
      <c r="AE24" s="82"/>
      <c r="AF24" s="82"/>
      <c r="AG24" s="82"/>
      <c r="AH24" s="82"/>
      <c r="AI24" s="82"/>
      <c r="AJ24" s="82"/>
      <c r="AK24" s="82"/>
      <c r="AL24" s="82"/>
      <c r="AM24" s="82"/>
      <c r="AN24" s="82"/>
      <c r="AO24" s="82"/>
      <c r="AQ24" s="82"/>
      <c r="AR24" s="82"/>
      <c r="AT24" s="82"/>
      <c r="AU24" s="82"/>
      <c r="AV24" s="82"/>
      <c r="AW24" s="82"/>
      <c r="AZ24" s="82"/>
      <c r="BA24" s="82"/>
      <c r="BB24" s="82"/>
      <c r="BC24" s="82"/>
    </row>
    <row r="25" spans="1:55" s="1" customFormat="1" ht="66.75" customHeight="1" x14ac:dyDescent="0.25">
      <c r="A25" s="82"/>
      <c r="B25" s="82"/>
      <c r="C25" s="82"/>
      <c r="D25" s="82"/>
      <c r="E25" s="82" t="s">
        <v>850</v>
      </c>
      <c r="F25" s="82"/>
      <c r="G25" s="82"/>
      <c r="H25" s="82"/>
      <c r="I25" s="82"/>
      <c r="J25" s="82"/>
      <c r="K25" s="82"/>
      <c r="L25" s="82"/>
      <c r="M25" s="82"/>
      <c r="O25" s="82"/>
      <c r="P25" s="82"/>
      <c r="R25" s="82"/>
      <c r="S25" s="82"/>
      <c r="U25" s="82"/>
      <c r="V25" s="82"/>
      <c r="W25" s="82"/>
      <c r="X25" s="82"/>
      <c r="Y25" s="82"/>
      <c r="Z25" s="82"/>
      <c r="AA25" s="82"/>
      <c r="AB25" s="82"/>
      <c r="AC25" s="82"/>
      <c r="AD25" s="82"/>
      <c r="AE25" s="82"/>
      <c r="AF25" s="82"/>
      <c r="AG25" s="82"/>
      <c r="AH25" s="82"/>
      <c r="AI25" s="82"/>
      <c r="AJ25" s="82"/>
      <c r="AK25" s="82"/>
      <c r="AL25" s="82"/>
      <c r="AM25" s="82"/>
      <c r="AN25" s="82"/>
      <c r="AO25" s="82"/>
      <c r="AQ25" s="82"/>
      <c r="AR25" s="82"/>
      <c r="AT25" s="82"/>
      <c r="AU25" s="82"/>
      <c r="AV25" s="82"/>
      <c r="AW25" s="82"/>
      <c r="AZ25" s="82"/>
      <c r="BA25" s="82"/>
      <c r="BB25" s="82"/>
      <c r="BC25" s="82"/>
    </row>
    <row r="26" spans="1:55" s="1" customFormat="1" ht="180" x14ac:dyDescent="0.25">
      <c r="A26" s="82"/>
      <c r="B26" s="82"/>
      <c r="C26" s="82"/>
      <c r="D26" s="82" t="s">
        <v>851</v>
      </c>
      <c r="E26" s="82" t="s">
        <v>852</v>
      </c>
      <c r="F26" s="82"/>
      <c r="G26" s="82"/>
      <c r="H26" s="82"/>
      <c r="I26" s="82"/>
      <c r="J26" s="82"/>
      <c r="K26" s="82"/>
      <c r="L26" s="82"/>
      <c r="M26" s="82"/>
      <c r="O26" s="82"/>
      <c r="P26" s="82"/>
      <c r="R26" s="82"/>
      <c r="S26" s="82"/>
      <c r="U26" s="82"/>
      <c r="V26" s="82"/>
      <c r="W26" s="82"/>
      <c r="X26" s="82"/>
      <c r="Y26" s="82"/>
      <c r="Z26" s="82"/>
      <c r="AA26" s="82"/>
      <c r="AB26" s="82"/>
      <c r="AC26" s="82"/>
      <c r="AD26" s="82"/>
      <c r="AE26" s="82"/>
      <c r="AF26" s="82"/>
      <c r="AG26" s="82"/>
      <c r="AH26" s="82"/>
      <c r="AI26" s="82"/>
      <c r="AJ26" s="82"/>
      <c r="AK26" s="82"/>
      <c r="AL26" s="82"/>
      <c r="AM26" s="82"/>
      <c r="AN26" s="82"/>
      <c r="AO26" s="82"/>
      <c r="AQ26" s="82"/>
      <c r="AR26" s="82"/>
      <c r="AT26" s="82"/>
      <c r="AU26" s="82"/>
      <c r="AV26" s="82"/>
      <c r="AW26" s="82"/>
      <c r="AZ26" s="82"/>
      <c r="BA26" s="82"/>
      <c r="BB26" s="82"/>
      <c r="BC26" s="82"/>
    </row>
    <row r="27" spans="1:55" s="1" customFormat="1" ht="90" x14ac:dyDescent="0.25">
      <c r="A27" s="82"/>
      <c r="B27" s="82"/>
      <c r="C27" s="82"/>
      <c r="D27" s="82"/>
      <c r="E27" s="82" t="s">
        <v>853</v>
      </c>
      <c r="F27" s="82"/>
      <c r="G27" s="82"/>
      <c r="H27" s="82"/>
      <c r="I27" s="82"/>
      <c r="J27" s="82"/>
      <c r="K27" s="82"/>
      <c r="L27" s="82"/>
      <c r="M27" s="82"/>
      <c r="O27" s="82"/>
      <c r="P27" s="82"/>
      <c r="R27" s="82"/>
      <c r="S27" s="82"/>
      <c r="U27" s="82"/>
      <c r="V27" s="82"/>
      <c r="W27" s="82"/>
      <c r="X27" s="82"/>
      <c r="Y27" s="82"/>
      <c r="Z27" s="82"/>
      <c r="AA27" s="82"/>
      <c r="AB27" s="82"/>
      <c r="AC27" s="82"/>
      <c r="AD27" s="82"/>
      <c r="AE27" s="82"/>
      <c r="AF27" s="82"/>
      <c r="AG27" s="82"/>
      <c r="AH27" s="82"/>
      <c r="AI27" s="82"/>
      <c r="AJ27" s="82"/>
      <c r="AK27" s="82"/>
      <c r="AL27" s="82"/>
      <c r="AM27" s="82"/>
      <c r="AN27" s="82"/>
      <c r="AO27" s="82"/>
      <c r="AQ27" s="82"/>
      <c r="AR27" s="82"/>
      <c r="AT27" s="82"/>
      <c r="AU27" s="82"/>
      <c r="AV27" s="82"/>
      <c r="AW27" s="82"/>
      <c r="AZ27" s="82"/>
      <c r="BA27" s="82"/>
      <c r="BB27" s="82"/>
      <c r="BC27" s="82"/>
    </row>
    <row r="28" spans="1:55" s="1" customFormat="1" ht="45" x14ac:dyDescent="0.25">
      <c r="A28" s="82"/>
      <c r="B28" s="82"/>
      <c r="C28" s="82"/>
      <c r="D28" s="82"/>
      <c r="E28" s="82" t="s">
        <v>854</v>
      </c>
      <c r="F28" s="82"/>
      <c r="G28" s="82"/>
      <c r="H28" s="82"/>
      <c r="I28" s="82"/>
      <c r="J28" s="82"/>
      <c r="K28" s="82"/>
      <c r="L28" s="82"/>
      <c r="M28" s="82"/>
      <c r="O28" s="82"/>
      <c r="P28" s="82"/>
      <c r="R28" s="82"/>
      <c r="S28" s="82"/>
      <c r="U28" s="82"/>
      <c r="V28" s="82"/>
      <c r="W28" s="82"/>
      <c r="X28" s="82"/>
      <c r="Y28" s="82"/>
      <c r="Z28" s="82"/>
      <c r="AA28" s="82"/>
      <c r="AB28" s="82"/>
      <c r="AC28" s="82"/>
      <c r="AD28" s="82"/>
      <c r="AE28" s="82"/>
      <c r="AF28" s="82"/>
      <c r="AG28" s="82"/>
      <c r="AH28" s="82"/>
      <c r="AI28" s="82"/>
      <c r="AJ28" s="82"/>
      <c r="AK28" s="82"/>
      <c r="AL28" s="82"/>
      <c r="AM28" s="82"/>
      <c r="AN28" s="82"/>
      <c r="AO28" s="82"/>
      <c r="AQ28" s="82"/>
      <c r="AR28" s="82"/>
      <c r="AT28" s="82"/>
      <c r="AU28" s="82"/>
      <c r="AV28" s="82"/>
      <c r="AW28" s="82"/>
      <c r="AZ28" s="82"/>
      <c r="BA28" s="82"/>
      <c r="BB28" s="82"/>
      <c r="BC28" s="82"/>
    </row>
    <row r="29" spans="1:55" s="1" customFormat="1" ht="150" x14ac:dyDescent="0.25">
      <c r="A29" s="82"/>
      <c r="B29" s="82"/>
      <c r="C29" s="82"/>
      <c r="D29" s="82"/>
      <c r="E29" s="82" t="s">
        <v>855</v>
      </c>
      <c r="F29" s="82"/>
      <c r="G29" s="82"/>
      <c r="H29" s="82"/>
      <c r="I29" s="82"/>
      <c r="J29" s="82"/>
      <c r="K29" s="82"/>
      <c r="L29" s="82"/>
      <c r="M29" s="82"/>
      <c r="O29" s="82"/>
      <c r="P29" s="82"/>
      <c r="R29" s="82"/>
      <c r="S29" s="82"/>
      <c r="U29" s="82"/>
      <c r="V29" s="82"/>
      <c r="W29" s="82"/>
      <c r="X29" s="82"/>
      <c r="Y29" s="82"/>
      <c r="Z29" s="82"/>
      <c r="AA29" s="82"/>
      <c r="AB29" s="82"/>
      <c r="AC29" s="82"/>
      <c r="AD29" s="82"/>
      <c r="AE29" s="82"/>
      <c r="AF29" s="82"/>
      <c r="AG29" s="82"/>
      <c r="AH29" s="82"/>
      <c r="AI29" s="82"/>
      <c r="AJ29" s="82"/>
      <c r="AK29" s="82"/>
      <c r="AL29" s="82"/>
      <c r="AM29" s="82"/>
      <c r="AN29" s="82"/>
      <c r="AO29" s="82"/>
      <c r="AQ29" s="82"/>
      <c r="AR29" s="82"/>
      <c r="AT29" s="82"/>
      <c r="AU29" s="82"/>
      <c r="AV29" s="82"/>
      <c r="AW29" s="82"/>
      <c r="AZ29" s="82"/>
      <c r="BA29" s="82"/>
      <c r="BB29" s="82"/>
      <c r="BC29" s="82"/>
    </row>
    <row r="30" spans="1:55" s="1" customFormat="1" ht="165" x14ac:dyDescent="0.25">
      <c r="A30" s="82"/>
      <c r="B30" s="82"/>
      <c r="C30" s="82"/>
      <c r="D30" s="82"/>
      <c r="E30" s="82" t="s">
        <v>856</v>
      </c>
      <c r="F30" s="82"/>
      <c r="G30" s="82"/>
      <c r="H30" s="82"/>
      <c r="I30" s="82"/>
      <c r="J30" s="82"/>
      <c r="K30" s="82"/>
      <c r="L30" s="82"/>
      <c r="M30" s="82"/>
      <c r="O30" s="82"/>
      <c r="P30" s="82"/>
      <c r="R30" s="82"/>
      <c r="S30" s="82"/>
      <c r="U30" s="82"/>
      <c r="V30" s="82"/>
      <c r="W30" s="82"/>
      <c r="X30" s="82"/>
      <c r="Y30" s="82"/>
      <c r="Z30" s="82"/>
      <c r="AA30" s="82"/>
      <c r="AB30" s="82"/>
      <c r="AC30" s="82"/>
      <c r="AD30" s="82"/>
      <c r="AE30" s="82"/>
      <c r="AF30" s="82"/>
      <c r="AG30" s="82"/>
      <c r="AH30" s="82"/>
      <c r="AI30" s="82"/>
      <c r="AJ30" s="82"/>
      <c r="AK30" s="82"/>
      <c r="AL30" s="82"/>
      <c r="AM30" s="82"/>
      <c r="AN30" s="82"/>
      <c r="AO30" s="82"/>
      <c r="AQ30" s="82"/>
      <c r="AR30" s="82"/>
      <c r="AT30" s="82"/>
      <c r="AU30" s="82"/>
      <c r="AV30" s="82"/>
      <c r="AW30" s="82"/>
      <c r="AZ30" s="82"/>
      <c r="BA30" s="82"/>
      <c r="BB30" s="82"/>
      <c r="BC30" s="82"/>
    </row>
    <row r="31" spans="1:55" s="1" customFormat="1" ht="180" x14ac:dyDescent="0.25">
      <c r="A31" s="82"/>
      <c r="B31" s="82"/>
      <c r="C31" s="82"/>
      <c r="D31" s="82"/>
      <c r="E31" s="82" t="s">
        <v>857</v>
      </c>
      <c r="F31" s="82"/>
      <c r="G31" s="82"/>
      <c r="H31" s="82"/>
      <c r="I31" s="82"/>
      <c r="J31" s="82"/>
      <c r="K31" s="82"/>
      <c r="L31" s="82"/>
      <c r="M31" s="82"/>
      <c r="O31" s="82"/>
      <c r="P31" s="82"/>
      <c r="R31" s="82"/>
      <c r="S31" s="82"/>
      <c r="U31" s="82"/>
      <c r="V31" s="82"/>
      <c r="W31" s="82"/>
      <c r="X31" s="82"/>
      <c r="Y31" s="82"/>
      <c r="Z31" s="82"/>
      <c r="AA31" s="82"/>
      <c r="AB31" s="82"/>
      <c r="AC31" s="82"/>
      <c r="AD31" s="82"/>
      <c r="AE31" s="82"/>
      <c r="AF31" s="82"/>
      <c r="AG31" s="82"/>
      <c r="AH31" s="82"/>
      <c r="AI31" s="82"/>
      <c r="AJ31" s="82"/>
      <c r="AK31" s="82"/>
      <c r="AL31" s="82"/>
      <c r="AM31" s="82"/>
      <c r="AN31" s="82"/>
      <c r="AO31" s="82"/>
      <c r="AQ31" s="82"/>
      <c r="AR31" s="82"/>
      <c r="AT31" s="82"/>
      <c r="AU31" s="82"/>
      <c r="AV31" s="82"/>
      <c r="AW31" s="82"/>
      <c r="AZ31" s="82"/>
      <c r="BA31" s="82"/>
      <c r="BB31" s="82"/>
      <c r="BC31" s="82"/>
    </row>
    <row r="32" spans="1:55" s="1" customFormat="1" ht="75" x14ac:dyDescent="0.25">
      <c r="A32" s="82"/>
      <c r="B32" s="82"/>
      <c r="C32" s="82"/>
      <c r="D32" s="82"/>
      <c r="E32" s="82" t="s">
        <v>858</v>
      </c>
      <c r="F32" s="82"/>
      <c r="G32" s="82"/>
      <c r="H32" s="82"/>
      <c r="I32" s="82"/>
      <c r="J32" s="82"/>
      <c r="K32" s="82"/>
      <c r="L32" s="82"/>
      <c r="M32" s="82"/>
      <c r="O32" s="82"/>
      <c r="P32" s="82"/>
      <c r="R32" s="82"/>
      <c r="S32" s="82"/>
      <c r="U32" s="82"/>
      <c r="V32" s="82"/>
      <c r="W32" s="82"/>
      <c r="X32" s="82"/>
      <c r="Y32" s="82"/>
      <c r="Z32" s="82"/>
      <c r="AA32" s="82"/>
      <c r="AB32" s="82"/>
      <c r="AC32" s="82"/>
      <c r="AD32" s="82"/>
      <c r="AE32" s="82"/>
      <c r="AF32" s="82"/>
      <c r="AG32" s="82"/>
      <c r="AH32" s="82"/>
      <c r="AI32" s="82"/>
      <c r="AJ32" s="82"/>
      <c r="AK32" s="82"/>
      <c r="AL32" s="82"/>
      <c r="AM32" s="82"/>
      <c r="AN32" s="82"/>
      <c r="AO32" s="82"/>
      <c r="AQ32" s="82"/>
      <c r="AR32" s="82"/>
      <c r="AT32" s="82"/>
      <c r="AU32" s="82"/>
      <c r="AV32" s="82"/>
      <c r="AW32" s="82"/>
      <c r="AZ32" s="82"/>
      <c r="BA32" s="82"/>
      <c r="BB32" s="82"/>
      <c r="BC32" s="82"/>
    </row>
    <row r="33" spans="1:58" s="1" customFormat="1" ht="83.25" customHeight="1" x14ac:dyDescent="0.25">
      <c r="A33" s="82"/>
      <c r="B33" s="82"/>
      <c r="C33" s="82"/>
      <c r="D33" s="82"/>
      <c r="E33" s="82" t="s">
        <v>859</v>
      </c>
      <c r="F33" s="82"/>
      <c r="G33" s="82"/>
      <c r="H33" s="82"/>
      <c r="I33" s="82"/>
      <c r="J33" s="82"/>
      <c r="K33" s="82"/>
      <c r="L33" s="82"/>
      <c r="M33" s="82"/>
      <c r="O33" s="82"/>
      <c r="P33" s="82"/>
      <c r="R33" s="82"/>
      <c r="S33" s="82"/>
      <c r="U33" s="82"/>
      <c r="V33" s="82"/>
      <c r="W33" s="82"/>
      <c r="X33" s="82"/>
      <c r="Y33" s="82"/>
      <c r="Z33" s="82"/>
      <c r="AA33" s="82"/>
      <c r="AB33" s="82"/>
      <c r="AC33" s="82"/>
      <c r="AD33" s="82"/>
      <c r="AE33" s="82"/>
      <c r="AF33" s="82"/>
      <c r="AG33" s="82"/>
      <c r="AH33" s="82"/>
      <c r="AI33" s="82"/>
      <c r="AJ33" s="82"/>
      <c r="AK33" s="82"/>
      <c r="AL33" s="82"/>
      <c r="AM33" s="82"/>
      <c r="AN33" s="82"/>
      <c r="AO33" s="82"/>
      <c r="AQ33" s="82"/>
      <c r="AR33" s="82"/>
      <c r="AT33" s="82"/>
      <c r="AU33" s="82"/>
      <c r="AV33" s="82"/>
      <c r="AW33" s="82"/>
      <c r="AZ33" s="82"/>
      <c r="BA33" s="82"/>
      <c r="BB33" s="82"/>
      <c r="BC33" s="82"/>
    </row>
    <row r="34" spans="1:58" s="1" customFormat="1" ht="240" x14ac:dyDescent="0.25">
      <c r="A34" s="82"/>
      <c r="B34" s="82"/>
      <c r="C34" s="82"/>
      <c r="D34" s="82" t="s">
        <v>860</v>
      </c>
      <c r="E34" s="82" t="s">
        <v>861</v>
      </c>
      <c r="F34" s="82"/>
      <c r="G34" s="82"/>
      <c r="H34" s="82"/>
      <c r="I34" s="82"/>
      <c r="J34" s="82"/>
      <c r="K34" s="82"/>
      <c r="L34" s="82"/>
      <c r="M34" s="82"/>
      <c r="O34" s="82"/>
      <c r="P34" s="82"/>
      <c r="R34" s="82"/>
      <c r="S34" s="82"/>
      <c r="U34" s="82"/>
      <c r="V34" s="82"/>
      <c r="W34" s="82"/>
      <c r="X34" s="82"/>
      <c r="Y34" s="82"/>
      <c r="Z34" s="82"/>
      <c r="AA34" s="82"/>
      <c r="AB34" s="82"/>
      <c r="AC34" s="82"/>
      <c r="AD34" s="82"/>
      <c r="AE34" s="82"/>
      <c r="AF34" s="82"/>
      <c r="AG34" s="82"/>
      <c r="AH34" s="82"/>
      <c r="AI34" s="82"/>
      <c r="AJ34" s="82"/>
      <c r="AK34" s="82"/>
      <c r="AL34" s="82"/>
      <c r="AM34" s="82"/>
      <c r="AN34" s="82"/>
      <c r="AO34" s="82"/>
      <c r="AQ34" s="82"/>
      <c r="AR34" s="82"/>
      <c r="AT34" s="82"/>
      <c r="AU34" s="82"/>
      <c r="AV34" s="82"/>
      <c r="AW34" s="82"/>
      <c r="AZ34" s="82"/>
      <c r="BA34" s="82"/>
      <c r="BB34" s="82"/>
      <c r="BC34" s="82"/>
    </row>
    <row r="35" spans="1:58" s="1" customFormat="1" ht="138.75" customHeight="1" x14ac:dyDescent="0.25">
      <c r="A35" s="82"/>
      <c r="B35" s="82"/>
      <c r="C35" s="82"/>
      <c r="D35" s="82"/>
      <c r="E35" s="82" t="s">
        <v>862</v>
      </c>
      <c r="F35" s="82"/>
      <c r="G35" s="82"/>
      <c r="H35" s="82"/>
      <c r="I35" s="82"/>
      <c r="J35" s="82"/>
      <c r="K35" s="82"/>
      <c r="L35" s="82"/>
      <c r="M35" s="82"/>
      <c r="O35" s="82"/>
      <c r="P35" s="82"/>
      <c r="R35" s="82"/>
      <c r="S35" s="82"/>
      <c r="U35" s="82"/>
      <c r="V35" s="82"/>
      <c r="W35" s="82"/>
      <c r="X35" s="82"/>
      <c r="Y35" s="82"/>
      <c r="Z35" s="82"/>
      <c r="AA35" s="82"/>
      <c r="AB35" s="82"/>
      <c r="AC35" s="82"/>
      <c r="AD35" s="82"/>
      <c r="AE35" s="82"/>
      <c r="AF35" s="82"/>
      <c r="AG35" s="82"/>
      <c r="AH35" s="82"/>
      <c r="AI35" s="82"/>
      <c r="AJ35" s="82"/>
      <c r="AK35" s="82"/>
      <c r="AL35" s="82"/>
      <c r="AM35" s="82"/>
      <c r="AN35" s="82"/>
      <c r="AO35" s="82"/>
      <c r="AQ35" s="82"/>
      <c r="AR35" s="82"/>
      <c r="AT35" s="82"/>
      <c r="AU35" s="82"/>
      <c r="AV35" s="82"/>
      <c r="AW35" s="82"/>
      <c r="AZ35" s="82"/>
      <c r="BA35" s="82"/>
      <c r="BB35" s="82"/>
      <c r="BC35" s="82"/>
    </row>
    <row r="36" spans="1:58" s="1" customFormat="1" ht="300" x14ac:dyDescent="0.25">
      <c r="A36" s="82"/>
      <c r="B36" s="82"/>
      <c r="C36" s="82"/>
      <c r="D36" s="82"/>
      <c r="E36" s="82" t="s">
        <v>863</v>
      </c>
      <c r="F36" s="82"/>
      <c r="G36" s="82"/>
      <c r="H36" s="82"/>
      <c r="I36" s="82"/>
      <c r="J36" s="82"/>
      <c r="K36" s="82"/>
      <c r="L36" s="82"/>
      <c r="M36" s="82"/>
      <c r="O36" s="82"/>
      <c r="P36" s="82"/>
      <c r="R36" s="82"/>
      <c r="S36" s="82"/>
      <c r="U36" s="82"/>
      <c r="V36" s="82"/>
      <c r="W36" s="82"/>
      <c r="X36" s="82"/>
      <c r="Y36" s="82"/>
      <c r="Z36" s="82"/>
      <c r="AA36" s="82"/>
      <c r="AB36" s="82"/>
      <c r="AC36" s="82"/>
      <c r="AD36" s="82"/>
      <c r="AE36" s="82"/>
      <c r="AF36" s="82"/>
      <c r="AG36" s="82"/>
      <c r="AH36" s="82"/>
      <c r="AI36" s="82"/>
      <c r="AJ36" s="82"/>
      <c r="AK36" s="82"/>
      <c r="AL36" s="82"/>
      <c r="AM36" s="82"/>
      <c r="AN36" s="82"/>
      <c r="AO36" s="82"/>
      <c r="AQ36" s="82"/>
      <c r="AR36" s="82"/>
      <c r="AT36" s="82"/>
      <c r="AU36" s="82"/>
      <c r="AV36" s="82"/>
      <c r="AW36" s="82"/>
      <c r="AZ36" s="82"/>
      <c r="BA36" s="82"/>
      <c r="BB36" s="82"/>
      <c r="BC36" s="82"/>
    </row>
    <row r="37" spans="1:58" s="1" customFormat="1" ht="150" x14ac:dyDescent="0.25">
      <c r="A37" s="82"/>
      <c r="B37" s="82"/>
      <c r="C37" s="82"/>
      <c r="D37" s="82" t="s">
        <v>864</v>
      </c>
      <c r="E37" s="82" t="s">
        <v>865</v>
      </c>
      <c r="F37" s="82"/>
      <c r="G37" s="82"/>
      <c r="H37" s="82"/>
      <c r="I37" s="82"/>
      <c r="J37" s="82"/>
      <c r="K37" s="82"/>
      <c r="L37" s="82"/>
      <c r="M37" s="82"/>
      <c r="O37" s="82"/>
      <c r="P37" s="82"/>
      <c r="R37" s="82"/>
      <c r="S37" s="82"/>
      <c r="U37" s="82"/>
      <c r="V37" s="82"/>
      <c r="W37" s="82"/>
      <c r="X37" s="82"/>
      <c r="Y37" s="82"/>
      <c r="Z37" s="82"/>
      <c r="AA37" s="82"/>
      <c r="AB37" s="82"/>
      <c r="AC37" s="82"/>
      <c r="AD37" s="82"/>
      <c r="AE37" s="82"/>
      <c r="AF37" s="82"/>
      <c r="AG37" s="82"/>
      <c r="AH37" s="82"/>
      <c r="AI37" s="82"/>
      <c r="AJ37" s="82"/>
      <c r="AK37" s="82"/>
      <c r="AL37" s="82"/>
      <c r="AM37" s="82"/>
      <c r="AN37" s="82"/>
      <c r="AO37" s="82"/>
      <c r="AQ37" s="82"/>
      <c r="AR37" s="82"/>
      <c r="AT37" s="82"/>
      <c r="AU37" s="82"/>
      <c r="AV37" s="82"/>
      <c r="AW37" s="82"/>
      <c r="AZ37" s="82"/>
      <c r="BA37" s="82"/>
      <c r="BB37" s="82"/>
      <c r="BC37" s="82"/>
    </row>
    <row r="38" spans="1:58" s="1" customFormat="1" ht="180" x14ac:dyDescent="0.25">
      <c r="E38" s="82" t="s">
        <v>866</v>
      </c>
    </row>
    <row r="39" spans="1:58" s="1" customFormat="1" ht="240" x14ac:dyDescent="0.25">
      <c r="E39" s="82" t="s">
        <v>867</v>
      </c>
    </row>
    <row r="40" spans="1:58" s="1" customFormat="1" ht="225" x14ac:dyDescent="0.25">
      <c r="E40" s="82" t="s">
        <v>868</v>
      </c>
    </row>
    <row r="41" spans="1:58" s="1" customFormat="1" ht="150" x14ac:dyDescent="0.25">
      <c r="E41" s="82" t="s">
        <v>869</v>
      </c>
    </row>
    <row r="42" spans="1:58" s="1" customFormat="1" ht="240" x14ac:dyDescent="0.25">
      <c r="E42" s="82" t="s">
        <v>870</v>
      </c>
    </row>
    <row r="43" spans="1:58" s="1" customFormat="1" ht="210" x14ac:dyDescent="0.25">
      <c r="E43" s="82" t="s">
        <v>871</v>
      </c>
    </row>
    <row r="44" spans="1:58" s="1" customFormat="1" ht="375" x14ac:dyDescent="0.25">
      <c r="E44" s="82" t="s">
        <v>872</v>
      </c>
    </row>
    <row r="45" spans="1:58" s="1" customFormat="1" ht="240" x14ac:dyDescent="0.25">
      <c r="E45" s="82" t="s">
        <v>873</v>
      </c>
    </row>
    <row r="46" spans="1:58" s="1" customFormat="1" ht="61.5" customHeight="1" x14ac:dyDescent="0.25">
      <c r="B46" s="244" t="s">
        <v>1302</v>
      </c>
      <c r="J46" s="244" t="s">
        <v>1302</v>
      </c>
      <c r="W46" s="244" t="s">
        <v>1303</v>
      </c>
      <c r="Y46" s="244" t="s">
        <v>1304</v>
      </c>
      <c r="AA46" s="244" t="s">
        <v>1305</v>
      </c>
      <c r="AB46" s="82" t="s">
        <v>1306</v>
      </c>
      <c r="AE46" s="82" t="s">
        <v>624</v>
      </c>
      <c r="AF46" s="82" t="s">
        <v>1306</v>
      </c>
      <c r="AJ46" s="35">
        <v>25</v>
      </c>
      <c r="AK46" s="36"/>
      <c r="AL46" s="36"/>
      <c r="AM46" s="35">
        <v>55</v>
      </c>
      <c r="AN46" s="36"/>
      <c r="AO46" s="36"/>
      <c r="AP46" s="35">
        <v>95</v>
      </c>
      <c r="AQ46" s="36"/>
      <c r="AR46" s="36"/>
      <c r="AS46" s="35" t="s">
        <v>11</v>
      </c>
      <c r="AZ46" s="70" t="s">
        <v>1307</v>
      </c>
      <c r="BA46" s="66" t="s">
        <v>1308</v>
      </c>
      <c r="BB46" s="1" t="s">
        <v>1292</v>
      </c>
      <c r="BC46" s="35">
        <v>3.8</v>
      </c>
      <c r="BD46" s="35">
        <v>3.9</v>
      </c>
      <c r="BE46" s="35">
        <v>4.4000000000000004</v>
      </c>
      <c r="BF46" s="35" t="s">
        <v>11</v>
      </c>
    </row>
    <row r="47" spans="1:58" s="1" customFormat="1" ht="61.5" customHeight="1" x14ac:dyDescent="0.25">
      <c r="B47" s="244"/>
      <c r="J47" s="244"/>
      <c r="W47" s="244"/>
      <c r="Y47" s="244"/>
      <c r="AA47" s="244"/>
      <c r="AB47" s="82" t="s">
        <v>1309</v>
      </c>
      <c r="AE47" s="82"/>
      <c r="AF47" s="82" t="s">
        <v>1309</v>
      </c>
      <c r="AJ47" s="35">
        <v>3.8</v>
      </c>
      <c r="AK47" s="36"/>
      <c r="AL47" s="36"/>
      <c r="AM47" s="35">
        <v>3.9</v>
      </c>
      <c r="AN47" s="36"/>
      <c r="AO47" s="36"/>
      <c r="AP47" s="35">
        <v>4.4000000000000004</v>
      </c>
      <c r="AQ47" s="36"/>
      <c r="AR47" s="36"/>
      <c r="AS47" s="35" t="s">
        <v>11</v>
      </c>
      <c r="AZ47" s="70"/>
      <c r="BA47" s="66" t="s">
        <v>1310</v>
      </c>
      <c r="BB47" s="1" t="s">
        <v>1292</v>
      </c>
      <c r="BC47" s="35">
        <v>25</v>
      </c>
      <c r="BD47" s="35">
        <v>55</v>
      </c>
      <c r="BE47" s="35">
        <v>95</v>
      </c>
      <c r="BF47" s="35" t="s">
        <v>11</v>
      </c>
    </row>
    <row r="48" spans="1:58" s="1" customFormat="1" ht="61.5" customHeight="1" x14ac:dyDescent="0.25">
      <c r="B48" s="244"/>
      <c r="J48" s="244"/>
      <c r="W48" s="244"/>
      <c r="Y48" s="244"/>
      <c r="AA48" s="244"/>
      <c r="AB48" s="82" t="s">
        <v>1311</v>
      </c>
      <c r="AE48" s="82"/>
      <c r="AF48" s="82" t="s">
        <v>1312</v>
      </c>
      <c r="AJ48" s="35">
        <v>15</v>
      </c>
      <c r="AK48" s="36"/>
      <c r="AL48" s="36"/>
      <c r="AM48" s="35">
        <v>30</v>
      </c>
      <c r="AN48" s="36"/>
      <c r="AO48" s="36"/>
      <c r="AP48" s="35">
        <v>50</v>
      </c>
      <c r="AQ48" s="36"/>
      <c r="AR48" s="36"/>
      <c r="AS48" s="35" t="s">
        <v>11</v>
      </c>
      <c r="AZ48" s="70"/>
      <c r="BA48" s="66" t="s">
        <v>1313</v>
      </c>
      <c r="BB48" s="1" t="s">
        <v>1292</v>
      </c>
      <c r="BC48" s="35">
        <v>25</v>
      </c>
      <c r="BD48" s="35">
        <v>50</v>
      </c>
      <c r="BE48" s="35">
        <v>80</v>
      </c>
      <c r="BF48" s="35" t="s">
        <v>11</v>
      </c>
    </row>
    <row r="49" spans="2:59" s="1" customFormat="1" ht="61.5" customHeight="1" x14ac:dyDescent="0.25">
      <c r="B49" s="244"/>
      <c r="J49" s="244"/>
      <c r="W49" s="244"/>
      <c r="Y49" s="244"/>
      <c r="AA49" s="244"/>
      <c r="AB49" s="82" t="s">
        <v>1314</v>
      </c>
      <c r="AE49" s="82"/>
      <c r="AF49" s="82" t="s">
        <v>1315</v>
      </c>
      <c r="AJ49" s="35"/>
      <c r="AK49" s="36"/>
      <c r="AL49" s="36"/>
      <c r="AM49" s="35"/>
      <c r="AN49" s="36"/>
      <c r="AO49" s="36"/>
      <c r="AP49" s="35"/>
      <c r="AQ49" s="36"/>
      <c r="AR49" s="36"/>
      <c r="AS49" s="35"/>
      <c r="AZ49" s="70"/>
      <c r="BA49" s="66" t="s">
        <v>1316</v>
      </c>
      <c r="BB49" s="1" t="s">
        <v>1292</v>
      </c>
      <c r="BC49" s="35">
        <v>30</v>
      </c>
      <c r="BD49" s="35">
        <v>50</v>
      </c>
      <c r="BE49" s="35">
        <v>60</v>
      </c>
      <c r="BF49" s="35" t="s">
        <v>11</v>
      </c>
    </row>
    <row r="50" spans="2:59" s="1" customFormat="1" ht="61.5" customHeight="1" x14ac:dyDescent="0.25">
      <c r="B50" s="244"/>
      <c r="J50" s="244"/>
      <c r="W50" s="244"/>
      <c r="Y50" s="244"/>
      <c r="AA50" s="244"/>
      <c r="AB50" s="82" t="s">
        <v>1317</v>
      </c>
      <c r="AE50" s="82"/>
      <c r="AF50" s="82" t="s">
        <v>1311</v>
      </c>
      <c r="AJ50" s="35">
        <v>0</v>
      </c>
      <c r="AK50" s="36">
        <v>0</v>
      </c>
      <c r="AL50" s="36">
        <v>0</v>
      </c>
      <c r="AM50" s="35">
        <v>1</v>
      </c>
      <c r="AN50" s="36">
        <v>1</v>
      </c>
      <c r="AO50" s="36">
        <v>1</v>
      </c>
      <c r="AP50" s="35">
        <v>3</v>
      </c>
      <c r="AQ50" s="36">
        <v>3</v>
      </c>
      <c r="AR50" s="36">
        <v>3</v>
      </c>
      <c r="AS50" s="35" t="s">
        <v>11</v>
      </c>
      <c r="AZ50" s="70"/>
      <c r="BA50" s="66" t="s">
        <v>1318</v>
      </c>
      <c r="BB50" s="1" t="s">
        <v>1292</v>
      </c>
      <c r="BC50" s="35">
        <v>10</v>
      </c>
      <c r="BD50" s="35">
        <v>20</v>
      </c>
      <c r="BE50" s="35">
        <v>50</v>
      </c>
      <c r="BF50" s="35" t="s">
        <v>11</v>
      </c>
    </row>
    <row r="51" spans="2:59" s="1" customFormat="1" ht="61.5" customHeight="1" x14ac:dyDescent="0.25">
      <c r="B51" s="244"/>
      <c r="J51" s="244"/>
      <c r="W51" s="244"/>
      <c r="Y51" s="244"/>
      <c r="AA51" s="244"/>
      <c r="AB51" s="82"/>
      <c r="AE51" s="82"/>
      <c r="AF51" s="82" t="s">
        <v>1319</v>
      </c>
      <c r="AJ51" s="35">
        <v>0</v>
      </c>
      <c r="AK51" s="36">
        <v>0</v>
      </c>
      <c r="AL51" s="36">
        <v>0</v>
      </c>
      <c r="AM51" s="35">
        <v>0</v>
      </c>
      <c r="AN51" s="36">
        <v>0</v>
      </c>
      <c r="AO51" s="36">
        <v>0</v>
      </c>
      <c r="AP51" s="35">
        <v>100</v>
      </c>
      <c r="AQ51" s="36">
        <v>100</v>
      </c>
      <c r="AR51" s="36">
        <v>100</v>
      </c>
      <c r="AS51" s="35" t="s">
        <v>11</v>
      </c>
      <c r="AZ51" s="70"/>
      <c r="BA51" s="66" t="s">
        <v>1320</v>
      </c>
      <c r="BB51" s="1" t="s">
        <v>1292</v>
      </c>
      <c r="BC51" s="35">
        <v>15</v>
      </c>
      <c r="BD51" s="35">
        <v>30</v>
      </c>
      <c r="BE51" s="35">
        <v>50</v>
      </c>
      <c r="BF51" s="35" t="s">
        <v>11</v>
      </c>
    </row>
    <row r="52" spans="2:59" s="1" customFormat="1" ht="61.5" customHeight="1" x14ac:dyDescent="0.25">
      <c r="B52" s="244"/>
      <c r="J52" s="244"/>
      <c r="W52" s="244"/>
      <c r="Y52" s="244"/>
      <c r="AA52" s="244"/>
      <c r="AB52" s="82"/>
      <c r="AE52" s="82"/>
      <c r="AF52" s="82" t="s">
        <v>1314</v>
      </c>
      <c r="AJ52" s="35">
        <v>25</v>
      </c>
      <c r="AK52" s="36"/>
      <c r="AL52" s="36"/>
      <c r="AM52" s="35">
        <v>50</v>
      </c>
      <c r="AN52" s="36"/>
      <c r="AO52" s="36"/>
      <c r="AP52" s="35">
        <v>80</v>
      </c>
      <c r="AQ52" s="36"/>
      <c r="AR52" s="36"/>
      <c r="AS52" s="35" t="s">
        <v>11</v>
      </c>
      <c r="AZ52" s="70"/>
      <c r="BA52" s="66" t="s">
        <v>1321</v>
      </c>
      <c r="BB52" s="1" t="s">
        <v>1292</v>
      </c>
      <c r="BC52" s="35">
        <v>25</v>
      </c>
      <c r="BD52" s="35">
        <v>50</v>
      </c>
      <c r="BE52" s="35">
        <v>80</v>
      </c>
      <c r="BF52" s="35" t="s">
        <v>11</v>
      </c>
    </row>
    <row r="53" spans="2:59" s="1" customFormat="1" ht="61.5" customHeight="1" x14ac:dyDescent="0.25">
      <c r="B53" s="244"/>
      <c r="J53" s="244"/>
      <c r="W53" s="244"/>
      <c r="Y53" s="244"/>
      <c r="AA53" s="244"/>
      <c r="AB53" s="82"/>
      <c r="AE53" s="82"/>
      <c r="AF53" s="82" t="s">
        <v>1322</v>
      </c>
      <c r="AJ53" s="35"/>
      <c r="AK53" s="36"/>
      <c r="AL53" s="36"/>
      <c r="AM53" s="35"/>
      <c r="AN53" s="36"/>
      <c r="AO53" s="36"/>
      <c r="AP53" s="35"/>
      <c r="AQ53" s="36"/>
      <c r="AR53" s="36"/>
      <c r="AS53" s="35"/>
      <c r="AZ53" s="70"/>
      <c r="BA53" s="66" t="s">
        <v>1323</v>
      </c>
      <c r="BB53" s="1" t="s">
        <v>1292</v>
      </c>
      <c r="BC53" s="35">
        <v>0</v>
      </c>
      <c r="BD53" s="35">
        <v>1</v>
      </c>
      <c r="BE53" s="35">
        <v>3</v>
      </c>
      <c r="BF53" s="35" t="s">
        <v>11</v>
      </c>
    </row>
    <row r="54" spans="2:59" s="1" customFormat="1" ht="61.5" customHeight="1" x14ac:dyDescent="0.25">
      <c r="B54" s="244"/>
      <c r="J54" s="244"/>
      <c r="W54" s="244"/>
      <c r="Y54" s="244"/>
      <c r="AA54" s="244"/>
      <c r="AB54" s="82"/>
      <c r="AE54" s="82"/>
      <c r="AF54" s="82" t="s">
        <v>1324</v>
      </c>
      <c r="AJ54" s="35">
        <v>10</v>
      </c>
      <c r="AK54" s="36"/>
      <c r="AL54" s="36"/>
      <c r="AM54" s="35">
        <v>20</v>
      </c>
      <c r="AN54" s="36"/>
      <c r="AO54" s="36"/>
      <c r="AP54" s="35">
        <v>50</v>
      </c>
      <c r="AQ54" s="36"/>
      <c r="AR54" s="36"/>
      <c r="AS54" s="35" t="s">
        <v>11</v>
      </c>
      <c r="AZ54" s="70"/>
      <c r="BA54" s="66" t="s">
        <v>1325</v>
      </c>
      <c r="BB54" s="1" t="s">
        <v>1292</v>
      </c>
      <c r="BC54" s="35">
        <v>0</v>
      </c>
      <c r="BD54" s="35">
        <v>0</v>
      </c>
      <c r="BE54" s="35">
        <v>100</v>
      </c>
      <c r="BF54" s="35" t="s">
        <v>11</v>
      </c>
    </row>
    <row r="55" spans="2:59" s="1" customFormat="1" ht="61.5" customHeight="1" x14ac:dyDescent="0.25">
      <c r="B55" s="244"/>
      <c r="J55" s="244"/>
      <c r="W55" s="244"/>
      <c r="Y55" s="244"/>
      <c r="AA55" s="244"/>
      <c r="AB55" s="82"/>
      <c r="AE55" s="82"/>
      <c r="AF55" s="82" t="s">
        <v>1326</v>
      </c>
      <c r="AJ55" s="35">
        <v>25</v>
      </c>
      <c r="AK55" s="36"/>
      <c r="AL55" s="36"/>
      <c r="AM55" s="35">
        <v>50</v>
      </c>
      <c r="AN55" s="36"/>
      <c r="AO55" s="36"/>
      <c r="AP55" s="35">
        <v>80</v>
      </c>
      <c r="AQ55" s="36"/>
      <c r="AR55" s="36"/>
      <c r="AS55" s="35" t="s">
        <v>11</v>
      </c>
    </row>
    <row r="56" spans="2:59" s="1" customFormat="1" ht="61.5" customHeight="1" x14ac:dyDescent="0.25">
      <c r="B56" s="244"/>
      <c r="J56" s="244"/>
      <c r="W56" s="244"/>
      <c r="Y56" s="244"/>
      <c r="AA56" s="244"/>
      <c r="AB56" s="82"/>
      <c r="AE56" s="82"/>
      <c r="AF56" s="82" t="s">
        <v>1317</v>
      </c>
      <c r="AJ56" s="35">
        <v>30</v>
      </c>
      <c r="AK56" s="36"/>
      <c r="AL56" s="36"/>
      <c r="AM56" s="35">
        <v>50</v>
      </c>
      <c r="AN56" s="36"/>
      <c r="AO56" s="36"/>
      <c r="AP56" s="35">
        <v>60</v>
      </c>
      <c r="AQ56" s="36"/>
      <c r="AR56" s="36"/>
      <c r="AS56" s="35" t="s">
        <v>11</v>
      </c>
    </row>
    <row r="57" spans="2:59" s="1" customFormat="1" ht="15" customHeight="1" x14ac:dyDescent="0.25">
      <c r="B57" s="244"/>
      <c r="J57" s="244"/>
      <c r="W57" s="244"/>
      <c r="Y57" s="244" t="s">
        <v>1327</v>
      </c>
      <c r="AE57" s="82" t="s">
        <v>1285</v>
      </c>
    </row>
    <row r="58" spans="2:59" s="1" customFormat="1" ht="15" customHeight="1" x14ac:dyDescent="0.25">
      <c r="B58" s="244"/>
      <c r="J58" s="244"/>
      <c r="W58" s="244"/>
      <c r="Y58" s="244" t="s">
        <v>1328</v>
      </c>
      <c r="AE58" s="82" t="s">
        <v>1297</v>
      </c>
    </row>
    <row r="59" spans="2:59" s="1" customFormat="1" ht="270" x14ac:dyDescent="0.25">
      <c r="B59" s="244"/>
      <c r="J59" s="244"/>
      <c r="W59" s="244" t="s">
        <v>1329</v>
      </c>
    </row>
    <row r="60" spans="2:59" s="1" customFormat="1" ht="180" x14ac:dyDescent="0.25">
      <c r="B60" s="244" t="s">
        <v>1330</v>
      </c>
      <c r="J60" s="244" t="s">
        <v>1330</v>
      </c>
      <c r="W60" s="244" t="s">
        <v>1331</v>
      </c>
      <c r="Y60" s="244" t="s">
        <v>1332</v>
      </c>
      <c r="AE60" s="244" t="s">
        <v>687</v>
      </c>
      <c r="AF60" s="251" t="s">
        <v>1333</v>
      </c>
      <c r="AJ60" s="35">
        <v>100</v>
      </c>
      <c r="AK60" s="36"/>
      <c r="AL60" s="36"/>
      <c r="AM60" s="35">
        <v>100</v>
      </c>
      <c r="AN60" s="36"/>
      <c r="AO60" s="36"/>
      <c r="AP60" s="35">
        <v>100</v>
      </c>
      <c r="AQ60" s="36"/>
      <c r="AR60" s="36"/>
      <c r="AS60" s="35" t="s">
        <v>11</v>
      </c>
      <c r="AZ60" s="70" t="s">
        <v>1334</v>
      </c>
      <c r="BA60" s="70" t="s">
        <v>1333</v>
      </c>
      <c r="BB60" s="1" t="s">
        <v>1292</v>
      </c>
      <c r="BC60" s="35">
        <v>100</v>
      </c>
      <c r="BD60" s="35">
        <v>100</v>
      </c>
      <c r="BE60" s="35">
        <v>100</v>
      </c>
      <c r="BF60" s="35" t="s">
        <v>11</v>
      </c>
    </row>
    <row r="61" spans="2:59" s="1" customFormat="1" ht="225" x14ac:dyDescent="0.25">
      <c r="B61" s="244"/>
      <c r="J61" s="244"/>
      <c r="W61" s="244"/>
      <c r="Y61" s="244"/>
      <c r="AE61" s="244"/>
      <c r="AF61" s="251" t="s">
        <v>1335</v>
      </c>
      <c r="AJ61" s="35"/>
      <c r="AK61" s="36"/>
      <c r="AL61" s="36"/>
      <c r="AM61" s="35"/>
      <c r="AN61" s="36"/>
      <c r="AO61" s="36"/>
      <c r="AP61" s="35"/>
      <c r="AQ61" s="36"/>
      <c r="AR61" s="36"/>
      <c r="AS61" s="35"/>
      <c r="BA61" s="70" t="s">
        <v>1336</v>
      </c>
      <c r="BB61" s="1" t="s">
        <v>1292</v>
      </c>
      <c r="BC61" s="35">
        <v>0</v>
      </c>
      <c r="BD61" s="35">
        <v>0</v>
      </c>
      <c r="BE61" s="35">
        <v>100</v>
      </c>
      <c r="BF61" s="35" t="s">
        <v>11</v>
      </c>
      <c r="BG61" s="250" t="s">
        <v>1273</v>
      </c>
    </row>
    <row r="62" spans="2:59" s="1" customFormat="1" ht="165" x14ac:dyDescent="0.25">
      <c r="B62" s="244"/>
      <c r="J62" s="244"/>
      <c r="W62" s="244"/>
      <c r="Y62" s="244"/>
      <c r="AE62" s="244"/>
      <c r="AF62" s="251" t="s">
        <v>1337</v>
      </c>
      <c r="AJ62" s="35">
        <v>0</v>
      </c>
      <c r="AK62" s="36"/>
      <c r="AL62" s="36"/>
      <c r="AM62" s="35">
        <v>0</v>
      </c>
      <c r="AN62" s="36"/>
      <c r="AO62" s="36"/>
      <c r="AP62" s="35">
        <v>100</v>
      </c>
      <c r="AQ62" s="36"/>
      <c r="AR62" s="36"/>
      <c r="AS62" s="35" t="s">
        <v>11</v>
      </c>
    </row>
    <row r="63" spans="2:59" s="1" customFormat="1" ht="120" x14ac:dyDescent="0.25">
      <c r="B63" s="244"/>
      <c r="J63" s="244"/>
      <c r="W63" s="244"/>
      <c r="Y63" s="244"/>
      <c r="AE63" s="244"/>
      <c r="AF63" s="251" t="s">
        <v>1338</v>
      </c>
      <c r="AJ63" s="35"/>
      <c r="AK63" s="36"/>
      <c r="AL63" s="36"/>
      <c r="AM63" s="35"/>
      <c r="AN63" s="36"/>
      <c r="AO63" s="36"/>
      <c r="AP63" s="35"/>
      <c r="AQ63" s="36"/>
      <c r="AR63" s="36"/>
      <c r="AS63" s="35"/>
    </row>
    <row r="64" spans="2:59" s="1" customFormat="1" ht="75" x14ac:dyDescent="0.25">
      <c r="B64" s="244"/>
      <c r="J64" s="244"/>
      <c r="W64" s="244"/>
      <c r="Y64" s="244"/>
      <c r="AE64" s="244"/>
      <c r="AF64" s="251" t="s">
        <v>1339</v>
      </c>
      <c r="AJ64" s="35"/>
      <c r="AK64" s="36"/>
      <c r="AL64" s="36"/>
      <c r="AM64" s="35"/>
      <c r="AN64" s="36"/>
      <c r="AO64" s="36"/>
      <c r="AP64" s="35"/>
      <c r="AQ64" s="36"/>
      <c r="AR64" s="36"/>
      <c r="AS64" s="35"/>
    </row>
    <row r="65" spans="2:60" s="1" customFormat="1" ht="60" x14ac:dyDescent="0.25">
      <c r="B65" s="244"/>
      <c r="J65" s="244"/>
      <c r="W65" s="244"/>
      <c r="Y65" s="244"/>
      <c r="AE65" s="244"/>
      <c r="AF65" s="251" t="s">
        <v>1340</v>
      </c>
      <c r="AJ65" s="35"/>
      <c r="AK65" s="36"/>
      <c r="AL65" s="36"/>
      <c r="AM65" s="35"/>
      <c r="AN65" s="36"/>
      <c r="AO65" s="36"/>
      <c r="AP65" s="35"/>
      <c r="AQ65" s="36"/>
      <c r="AR65" s="36"/>
      <c r="AS65" s="35"/>
    </row>
    <row r="66" spans="2:60" s="1" customFormat="1" ht="75" x14ac:dyDescent="0.25">
      <c r="B66" s="244"/>
      <c r="J66" s="244"/>
      <c r="W66" s="244"/>
      <c r="Y66" s="244"/>
      <c r="AE66" s="244"/>
      <c r="AF66" s="251" t="s">
        <v>1341</v>
      </c>
      <c r="AJ66" s="35"/>
      <c r="AK66" s="36"/>
      <c r="AL66" s="36"/>
      <c r="AM66" s="35"/>
      <c r="AN66" s="36"/>
      <c r="AO66" s="36"/>
      <c r="AP66" s="35"/>
      <c r="AQ66" s="36"/>
      <c r="AR66" s="36"/>
      <c r="AS66" s="35"/>
    </row>
    <row r="67" spans="2:60" s="1" customFormat="1" ht="225" x14ac:dyDescent="0.25">
      <c r="B67" s="244"/>
      <c r="J67" s="244"/>
      <c r="W67" s="244" t="s">
        <v>1342</v>
      </c>
      <c r="Y67" s="244" t="s">
        <v>1343</v>
      </c>
    </row>
    <row r="68" spans="2:60" s="1" customFormat="1" ht="114.75" customHeight="1" x14ac:dyDescent="0.25">
      <c r="B68" s="244"/>
      <c r="J68" s="244"/>
      <c r="W68" s="244"/>
      <c r="Y68" s="244" t="s">
        <v>1344</v>
      </c>
      <c r="AE68" s="244" t="s">
        <v>1345</v>
      </c>
      <c r="AF68" s="70" t="s">
        <v>1346</v>
      </c>
      <c r="AJ68" s="35"/>
      <c r="AK68" s="36"/>
      <c r="AL68" s="36"/>
      <c r="AM68" s="35"/>
      <c r="AN68" s="36"/>
      <c r="AO68" s="36"/>
      <c r="AP68" s="35"/>
      <c r="AQ68" s="36"/>
      <c r="AR68" s="36"/>
      <c r="AS68" s="35"/>
      <c r="AZ68" s="70" t="s">
        <v>1347</v>
      </c>
      <c r="BA68" s="70" t="s">
        <v>1348</v>
      </c>
      <c r="BB68" s="70" t="s">
        <v>1349</v>
      </c>
      <c r="BC68" s="35">
        <v>1</v>
      </c>
      <c r="BD68" s="35" t="s">
        <v>11</v>
      </c>
      <c r="BE68" s="35" t="s">
        <v>11</v>
      </c>
      <c r="BF68" s="35" t="s">
        <v>11</v>
      </c>
      <c r="BG68" s="250" t="s">
        <v>1275</v>
      </c>
    </row>
    <row r="69" spans="2:60" s="1" customFormat="1" ht="60" x14ac:dyDescent="0.25">
      <c r="B69" s="244"/>
      <c r="J69" s="244"/>
      <c r="W69" s="244"/>
      <c r="Y69" s="244"/>
      <c r="AE69" s="244"/>
      <c r="AF69" s="70" t="s">
        <v>1350</v>
      </c>
      <c r="AJ69" s="35"/>
      <c r="AK69" s="36"/>
      <c r="AL69" s="36"/>
      <c r="AM69" s="35"/>
      <c r="AN69" s="36"/>
      <c r="AO69" s="36"/>
      <c r="AP69" s="35"/>
      <c r="AQ69" s="36"/>
      <c r="AR69" s="36"/>
      <c r="AS69" s="35"/>
    </row>
    <row r="70" spans="2:60" s="1" customFormat="1" ht="30" x14ac:dyDescent="0.25">
      <c r="B70" s="244"/>
      <c r="J70" s="244"/>
      <c r="W70" s="244"/>
      <c r="Y70" s="244"/>
      <c r="AE70" s="244"/>
      <c r="AF70" s="70" t="s">
        <v>1351</v>
      </c>
      <c r="AJ70" s="35"/>
      <c r="AK70" s="36"/>
      <c r="AL70" s="36"/>
      <c r="AM70" s="35"/>
      <c r="AN70" s="36"/>
      <c r="AO70" s="36"/>
      <c r="AP70" s="35"/>
      <c r="AQ70" s="36"/>
      <c r="AR70" s="36"/>
      <c r="AS70" s="35"/>
    </row>
    <row r="71" spans="2:60" s="1" customFormat="1" ht="30" x14ac:dyDescent="0.25">
      <c r="B71" s="244"/>
      <c r="J71" s="244"/>
      <c r="W71" s="244"/>
      <c r="Y71" s="244"/>
      <c r="AE71" s="244"/>
      <c r="AF71" s="70" t="s">
        <v>1352</v>
      </c>
      <c r="AJ71" s="35"/>
      <c r="AK71" s="36"/>
      <c r="AL71" s="36"/>
      <c r="AM71" s="35"/>
      <c r="AN71" s="36"/>
      <c r="AO71" s="36"/>
      <c r="AP71" s="35"/>
      <c r="AQ71" s="36"/>
      <c r="AR71" s="36"/>
      <c r="AS71" s="35"/>
    </row>
    <row r="72" spans="2:60" s="1" customFormat="1" ht="75" x14ac:dyDescent="0.25">
      <c r="B72" s="244"/>
      <c r="J72" s="244"/>
      <c r="W72" s="244"/>
      <c r="Y72" s="244"/>
      <c r="AE72" s="244"/>
      <c r="AF72" s="70" t="s">
        <v>1353</v>
      </c>
      <c r="AJ72" s="35"/>
      <c r="AK72" s="36"/>
      <c r="AL72" s="36"/>
      <c r="AM72" s="35"/>
      <c r="AN72" s="36"/>
      <c r="AO72" s="36"/>
      <c r="AP72" s="35"/>
      <c r="AQ72" s="36"/>
      <c r="AR72" s="36"/>
      <c r="AS72" s="35"/>
    </row>
    <row r="73" spans="2:60" s="1" customFormat="1" ht="15" customHeight="1" x14ac:dyDescent="0.25">
      <c r="B73" s="244"/>
      <c r="J73" s="244"/>
      <c r="W73" s="244"/>
      <c r="Y73" s="244" t="s">
        <v>1354</v>
      </c>
      <c r="AE73" s="244" t="s">
        <v>1285</v>
      </c>
    </row>
    <row r="74" spans="2:60" s="1" customFormat="1" ht="165" x14ac:dyDescent="0.25">
      <c r="B74" s="244" t="s">
        <v>1355</v>
      </c>
      <c r="J74" s="244" t="s">
        <v>1355</v>
      </c>
      <c r="W74" s="244" t="s">
        <v>1356</v>
      </c>
      <c r="Y74" s="244" t="s">
        <v>1357</v>
      </c>
    </row>
    <row r="75" spans="2:60" s="1" customFormat="1" ht="120" x14ac:dyDescent="0.25">
      <c r="W75" s="244" t="s">
        <v>1358</v>
      </c>
      <c r="Y75" s="244" t="s">
        <v>1359</v>
      </c>
      <c r="AE75" s="244" t="s">
        <v>1345</v>
      </c>
    </row>
    <row r="76" spans="2:60" s="1" customFormat="1" ht="105" x14ac:dyDescent="0.25">
      <c r="Y76" s="244" t="s">
        <v>1360</v>
      </c>
    </row>
    <row r="77" spans="2:60" s="1" customFormat="1" ht="120" x14ac:dyDescent="0.25">
      <c r="Y77" s="244" t="s">
        <v>1361</v>
      </c>
      <c r="AE77" s="243" t="s">
        <v>1297</v>
      </c>
      <c r="AF77" s="70" t="s">
        <v>1362</v>
      </c>
      <c r="AJ77" s="35"/>
      <c r="AK77" s="36"/>
      <c r="AL77" s="36"/>
      <c r="AM77" s="35"/>
      <c r="AN77" s="36"/>
      <c r="AO77" s="36"/>
      <c r="AP77" s="35"/>
      <c r="AQ77" s="36"/>
      <c r="AR77" s="36"/>
      <c r="AS77" s="35"/>
      <c r="AZ77" s="70" t="s">
        <v>1363</v>
      </c>
      <c r="BA77" s="70" t="s">
        <v>1364</v>
      </c>
      <c r="BB77" s="70" t="s">
        <v>1349</v>
      </c>
      <c r="BC77" s="35">
        <v>1</v>
      </c>
      <c r="BD77" s="35" t="s">
        <v>11</v>
      </c>
      <c r="BE77" s="35" t="s">
        <v>11</v>
      </c>
      <c r="BF77" s="35" t="s">
        <v>11</v>
      </c>
      <c r="BG77" s="250" t="s">
        <v>1275</v>
      </c>
      <c r="BH77" s="203"/>
    </row>
    <row r="78" spans="2:60" ht="90" x14ac:dyDescent="0.25">
      <c r="AF78" s="70" t="s">
        <v>1365</v>
      </c>
      <c r="AG78" s="1"/>
      <c r="AH78" s="1"/>
      <c r="AI78" s="1"/>
      <c r="AJ78" s="35"/>
      <c r="AK78" s="36"/>
      <c r="AL78" s="36"/>
      <c r="AM78" s="35"/>
      <c r="AN78" s="36"/>
      <c r="AO78" s="36"/>
      <c r="AP78" s="35"/>
      <c r="AQ78" s="36"/>
      <c r="AR78" s="36"/>
      <c r="AS78" s="35"/>
      <c r="AT78" s="1"/>
      <c r="AU78" s="1"/>
      <c r="AV78" s="1"/>
      <c r="AW78" s="1"/>
      <c r="AX78" s="1"/>
      <c r="AY78" s="1"/>
      <c r="AZ78" s="1"/>
      <c r="BA78" s="1"/>
      <c r="BB78" s="1"/>
      <c r="BC78" s="1"/>
      <c r="BD78" s="1"/>
      <c r="BE78" s="1"/>
      <c r="BF78" s="1"/>
      <c r="BG78" s="1"/>
    </row>
    <row r="79" spans="2:60" ht="75" x14ac:dyDescent="0.25">
      <c r="AF79" s="70" t="s">
        <v>1366</v>
      </c>
      <c r="AG79" s="1"/>
      <c r="AH79" s="1"/>
      <c r="AI79" s="1"/>
      <c r="AJ79" s="35"/>
      <c r="AK79" s="36"/>
      <c r="AL79" s="36"/>
      <c r="AM79" s="35"/>
      <c r="AN79" s="36"/>
      <c r="AO79" s="36"/>
      <c r="AP79" s="35"/>
      <c r="AQ79" s="36"/>
      <c r="AR79" s="36"/>
      <c r="AS79" s="35"/>
      <c r="AT79" s="1"/>
      <c r="AU79" s="1"/>
      <c r="AV79" s="1"/>
      <c r="AW79" s="1"/>
      <c r="AX79" s="1"/>
      <c r="AY79" s="1"/>
      <c r="AZ79" s="1"/>
      <c r="BA79" s="1"/>
      <c r="BB79" s="1"/>
      <c r="BC79" s="1"/>
      <c r="BD79" s="1"/>
      <c r="BE79" s="1"/>
      <c r="BF79" s="1"/>
      <c r="BG79" s="1"/>
    </row>
    <row r="80" spans="2:60" ht="75" x14ac:dyDescent="0.25">
      <c r="AF80" s="70" t="s">
        <v>1367</v>
      </c>
      <c r="AG80" s="1"/>
      <c r="AH80" s="1"/>
      <c r="AI80" s="1"/>
      <c r="AJ80" s="35"/>
      <c r="AK80" s="36"/>
      <c r="AL80" s="36"/>
      <c r="AM80" s="35"/>
      <c r="AN80" s="36"/>
      <c r="AO80" s="36"/>
      <c r="AP80" s="35"/>
      <c r="AQ80" s="36"/>
      <c r="AR80" s="36"/>
      <c r="AS80" s="35"/>
      <c r="AT80" s="1"/>
      <c r="AU80" s="1"/>
      <c r="AV80" s="1"/>
      <c r="AW80" s="1"/>
      <c r="AX80" s="1"/>
      <c r="AY80" s="1"/>
      <c r="AZ80" s="1"/>
      <c r="BA80" s="1"/>
      <c r="BB80" s="1"/>
      <c r="BC80" s="1"/>
      <c r="BD80" s="1"/>
      <c r="BE80" s="1"/>
      <c r="BF80" s="1"/>
      <c r="BG80" s="1"/>
    </row>
    <row r="81" spans="32:59" ht="120" x14ac:dyDescent="0.25">
      <c r="AF81" s="70" t="s">
        <v>1368</v>
      </c>
      <c r="AG81" s="1"/>
      <c r="AH81" s="1"/>
      <c r="AI81" s="1"/>
      <c r="AJ81" s="35"/>
      <c r="AK81" s="36"/>
      <c r="AL81" s="36"/>
      <c r="AM81" s="35"/>
      <c r="AN81" s="36"/>
      <c r="AO81" s="36"/>
      <c r="AP81" s="35"/>
      <c r="AQ81" s="36"/>
      <c r="AR81" s="36"/>
      <c r="AS81" s="35"/>
      <c r="AT81" s="1"/>
      <c r="AU81" s="1"/>
      <c r="AV81" s="1"/>
      <c r="AW81" s="1"/>
      <c r="AX81" s="1"/>
      <c r="AY81" s="1"/>
      <c r="AZ81" s="1"/>
      <c r="BA81" s="1"/>
      <c r="BB81" s="1"/>
      <c r="BC81" s="1"/>
      <c r="BD81" s="1"/>
      <c r="BE81" s="1"/>
      <c r="BF81" s="1"/>
      <c r="BG81" s="1"/>
    </row>
  </sheetData>
  <mergeCells count="43">
    <mergeCell ref="A1:A4"/>
    <mergeCell ref="B1:B4"/>
    <mergeCell ref="C1:I2"/>
    <mergeCell ref="J1:Z1"/>
    <mergeCell ref="AA1:AD1"/>
    <mergeCell ref="AC2:AD2"/>
    <mergeCell ref="K3:M3"/>
    <mergeCell ref="F3:F4"/>
    <mergeCell ref="G3:G4"/>
    <mergeCell ref="H3:H4"/>
    <mergeCell ref="I3:I4"/>
    <mergeCell ref="AZ2:AZ4"/>
    <mergeCell ref="BA2:BA4"/>
    <mergeCell ref="AT1:AY1"/>
    <mergeCell ref="AZ1:BF1"/>
    <mergeCell ref="J2:J4"/>
    <mergeCell ref="K2:V2"/>
    <mergeCell ref="W2:W4"/>
    <mergeCell ref="X2:X4"/>
    <mergeCell ref="Y2:Y4"/>
    <mergeCell ref="Z2:Z4"/>
    <mergeCell ref="AA2:AA4"/>
    <mergeCell ref="AB2:AB4"/>
    <mergeCell ref="AE1:AS1"/>
    <mergeCell ref="AE2:AE4"/>
    <mergeCell ref="AF2:AF4"/>
    <mergeCell ref="AG2:AI2"/>
    <mergeCell ref="AJ2:AS2"/>
    <mergeCell ref="AT2:AT4"/>
    <mergeCell ref="AU2:AU4"/>
    <mergeCell ref="AV2:AY2"/>
    <mergeCell ref="A5:BF5"/>
    <mergeCell ref="N3:P3"/>
    <mergeCell ref="Q3:S3"/>
    <mergeCell ref="T3:V3"/>
    <mergeCell ref="AJ3:AL3"/>
    <mergeCell ref="AM3:AO3"/>
    <mergeCell ref="AP3:AR3"/>
    <mergeCell ref="BB2:BB4"/>
    <mergeCell ref="BC2:BF2"/>
    <mergeCell ref="C3:C4"/>
    <mergeCell ref="D3:D4"/>
    <mergeCell ref="E3:E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СВОД показатели</vt:lpstr>
      <vt:lpstr>СВОД показатели (2)</vt:lpstr>
      <vt:lpstr>СВОД показатели (3)</vt:lpstr>
      <vt:lpstr>СВОД показатели (4)</vt:lpstr>
      <vt:lpstr>СВОД показатели ЦТ</vt:lpstr>
      <vt:lpstr>Основной Самореализация</vt:lpstr>
      <vt:lpstr>Лист1 (2)</vt:lpstr>
      <vt:lpstr>Основной ТРУД</vt:lpstr>
      <vt:lpstr>Основной Цифровая трансформация</vt:lpstr>
      <vt:lpstr>Лист1</vt:lpstr>
      <vt:lpstr>'СВОД показатели (4)'!Область_печати</vt:lpstr>
      <vt:lpstr>'СВОД показатели ЦТ'!Область_печати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Позднякова Евгения Сергеевна</dc:creator>
  <cp:lastModifiedBy>Перевозниченко Юрий Александрович</cp:lastModifiedBy>
  <dcterms:created xsi:type="dcterms:W3CDTF">2006-09-16T00:00:00Z</dcterms:created>
  <dcterms:modified xsi:type="dcterms:W3CDTF">2022-02-26T03:23:58Z</dcterms:modified>
</cp:coreProperties>
</file>